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32" yWindow="252" windowWidth="14076" windowHeight="6912" firstSheet="1" activeTab="4"/>
  </bookViews>
  <sheets>
    <sheet name="EmploymentSD" sheetId="1" r:id="rId1"/>
    <sheet name="LaborForceSD" sheetId="2" r:id="rId2"/>
    <sheet name="USLaborForce" sheetId="4" r:id="rId3"/>
    <sheet name="USEmployment" sheetId="5" r:id="rId4"/>
    <sheet name="CharlesEmployment" sheetId="6" r:id="rId5"/>
    <sheet name="CharlesLaborforce" sheetId="8" r:id="rId6"/>
    <sheet name="Census" sheetId="9" r:id="rId7"/>
    <sheet name="Sheet6" sheetId="7" r:id="rId8"/>
  </sheets>
  <calcPr calcId="145621"/>
</workbook>
</file>

<file path=xl/calcChain.xml><?xml version="1.0" encoding="utf-8"?>
<calcChain xmlns="http://schemas.openxmlformats.org/spreadsheetml/2006/main">
  <c r="S18" i="6" l="1"/>
  <c r="S19" i="6"/>
  <c r="S20" i="6"/>
  <c r="S21" i="6"/>
  <c r="S22" i="6"/>
  <c r="S17" i="6"/>
  <c r="D6" i="9" l="1"/>
  <c r="S13" i="6"/>
  <c r="Q22" i="6"/>
  <c r="Q21" i="6"/>
  <c r="Q20" i="6"/>
  <c r="Q19" i="6"/>
  <c r="Q18" i="6"/>
  <c r="Q17" i="6"/>
  <c r="Q16" i="6"/>
  <c r="Q15" i="6"/>
  <c r="Q14" i="6"/>
  <c r="Q13" i="6" l="1"/>
  <c r="D5" i="9" l="1"/>
  <c r="F5" i="9"/>
  <c r="G5" i="9"/>
  <c r="H5" i="9"/>
  <c r="I5" i="9"/>
  <c r="J5" i="9"/>
  <c r="K5" i="9"/>
  <c r="L5" i="9"/>
  <c r="M5" i="9"/>
  <c r="N5" i="9"/>
  <c r="O5" i="9"/>
  <c r="P5" i="9"/>
  <c r="Q5" i="9"/>
  <c r="O14" i="8" l="1"/>
  <c r="O15" i="8"/>
  <c r="O16" i="8"/>
  <c r="O17" i="8"/>
  <c r="O18" i="8"/>
  <c r="O19" i="8"/>
  <c r="O20" i="8"/>
  <c r="O21" i="8"/>
  <c r="O22" i="8"/>
  <c r="O13" i="8"/>
  <c r="O14" i="6"/>
  <c r="P14" i="6" s="1"/>
  <c r="O15" i="6"/>
  <c r="P15" i="6" s="1"/>
  <c r="O16" i="6"/>
  <c r="P16" i="6" s="1"/>
  <c r="O17" i="6"/>
  <c r="P17" i="6" s="1"/>
  <c r="O18" i="6"/>
  <c r="P18" i="6" s="1"/>
  <c r="O19" i="6"/>
  <c r="P19" i="6" s="1"/>
  <c r="O20" i="6"/>
  <c r="P20" i="6" s="1"/>
  <c r="O21" i="6"/>
  <c r="P21" i="6" s="1"/>
  <c r="O22" i="6"/>
  <c r="P22" i="6" s="1"/>
  <c r="O13" i="6"/>
  <c r="P13" i="6" s="1"/>
  <c r="O14" i="5"/>
  <c r="O15" i="5"/>
  <c r="O16" i="5"/>
  <c r="O17" i="5"/>
  <c r="O18" i="5"/>
  <c r="O19" i="5"/>
  <c r="O20" i="5"/>
  <c r="O21" i="5"/>
  <c r="O22" i="5"/>
  <c r="O13" i="5"/>
  <c r="O14" i="4"/>
  <c r="O15" i="4"/>
  <c r="O16" i="4"/>
  <c r="O17" i="4"/>
  <c r="O18" i="4"/>
  <c r="O19" i="4"/>
  <c r="O20" i="4"/>
  <c r="O21" i="4"/>
  <c r="O22" i="4"/>
  <c r="O13" i="4"/>
  <c r="O14" i="2"/>
  <c r="O15" i="2"/>
  <c r="O16" i="2"/>
  <c r="O17" i="2"/>
  <c r="O18" i="2"/>
  <c r="O19" i="2"/>
  <c r="O20" i="2"/>
  <c r="O21" i="2"/>
  <c r="O22" i="2"/>
  <c r="O13" i="2"/>
  <c r="O14" i="1"/>
  <c r="O15" i="1"/>
  <c r="O16" i="1"/>
  <c r="O17" i="1"/>
  <c r="O18" i="1"/>
  <c r="O19" i="1"/>
  <c r="O20" i="1"/>
  <c r="O21" i="1"/>
  <c r="O22" i="1"/>
  <c r="O13" i="1"/>
</calcChain>
</file>

<file path=xl/comments1.xml><?xml version="1.0" encoding="utf-8"?>
<comments xmlns="http://schemas.openxmlformats.org/spreadsheetml/2006/main">
  <authors>
    <author/>
  </authors>
  <commentList>
    <comment ref="B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3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18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19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20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21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B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C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D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E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F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G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I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J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K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L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M22" authorId="0">
      <text>
        <r>
          <rPr>
            <sz val="11"/>
            <color indexed="8"/>
            <rFont val="Calibri"/>
            <family val="2"/>
            <scheme val="minor"/>
          </rPr>
          <t xml:space="preserve">*  Reflects revised population controls and model reestimation.
</t>
        </r>
      </text>
    </comment>
    <comment ref="H23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1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4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6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8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9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1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2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B1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4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6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8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9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1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2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B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3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B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6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7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8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19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20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21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B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F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H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I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J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K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L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M22" author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G23" author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<sst xmlns="http://schemas.openxmlformats.org/spreadsheetml/2006/main" count="213" uniqueCount="86">
  <si>
    <t>Local Area Unemployment Statistics</t>
  </si>
  <si>
    <t>Original Data Value</t>
  </si>
  <si>
    <t>Series Id:</t>
  </si>
  <si>
    <t>LAUST460000000000005</t>
  </si>
  <si>
    <t>Not Seasonally Adjusted</t>
  </si>
  <si>
    <t>Area:</t>
  </si>
  <si>
    <t>South Dakota</t>
  </si>
  <si>
    <t>Area Type:</t>
  </si>
  <si>
    <t>Statewide</t>
  </si>
  <si>
    <t>State/Region/Division:</t>
  </si>
  <si>
    <t>Measure:</t>
  </si>
  <si>
    <t>employment</t>
  </si>
  <si>
    <t>Years:</t>
  </si>
  <si>
    <t>2007 to 2017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</si>
  <si>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</si>
  <si>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</si>
  <si>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</si>
  <si>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</si>
  <si>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</si>
  <si>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</si>
  <si>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</si>
  <si>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</si>
  <si>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</si>
  <si>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</si>
  <si>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</si>
  <si>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</si>
  <si>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</si>
  <si>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LAUST460000000000006</t>
  </si>
  <si>
    <t>labor force</t>
  </si>
  <si>
    <t>Labor Force Statistics from the Current Population Survey</t>
  </si>
  <si>
    <t>LNU01000000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</si>
  <si>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</si>
  <si>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</si>
  <si>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</si>
  <si>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</si>
  <si>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</si>
  <si>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</si>
  <si>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</si>
  <si>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</si>
  <si>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LNU02000000</t>
  </si>
  <si>
    <t>(Unadj) Employment Level</t>
  </si>
  <si>
    <t>Employed</t>
  </si>
  <si>
    <t>LAUCN460230000000005</t>
  </si>
  <si>
    <t>Charles Mix County, SD</t>
  </si>
  <si>
    <t>Counties and equivalents</t>
  </si>
  <si>
    <t>LAUCN460230000000006</t>
  </si>
  <si>
    <t>Annual</t>
  </si>
  <si>
    <t>Charles Mix County (part); South Dakota (part); Yankton Reservation, SD</t>
  </si>
  <si>
    <t>2700000US470046023</t>
  </si>
  <si>
    <t>Charles Mix County, South Dakota</t>
  </si>
  <si>
    <t>0500000US46023</t>
  </si>
  <si>
    <t>Margin of Error; Not in labor force</t>
  </si>
  <si>
    <t>Estimate; Not in labor force</t>
  </si>
  <si>
    <t>Margin of Error; In labor force: - Armed Forces</t>
  </si>
  <si>
    <t>Estimate; In labor force: - Armed Forces</t>
  </si>
  <si>
    <t>Margin of Error; In labor force: - Civilian labor force: - Unemployed</t>
  </si>
  <si>
    <t>Estimate; In labor force: - Civilian labor force: - Unemployed</t>
  </si>
  <si>
    <t>Margin of Error; In labor force: - Civilian labor force: - Employed</t>
  </si>
  <si>
    <t>Estimate; In labor force: - Civilian labor force: - Employed</t>
  </si>
  <si>
    <t>Margin of Error; In labor force: - Civilian labor force:</t>
  </si>
  <si>
    <t>Estimate; In labor force: - Civilian labor force:</t>
  </si>
  <si>
    <t>Margin of Error; In labor force:</t>
  </si>
  <si>
    <t>Estimate; In labor force:</t>
  </si>
  <si>
    <t>Margin of Error; Total:</t>
  </si>
  <si>
    <t>Estimate; Total:</t>
  </si>
  <si>
    <t>Geography</t>
  </si>
  <si>
    <t>Id2</t>
  </si>
  <si>
    <t>Id</t>
  </si>
  <si>
    <t>HD02_VD07</t>
  </si>
  <si>
    <t>HD01_VD07</t>
  </si>
  <si>
    <t>HD02_VD06</t>
  </si>
  <si>
    <t>HD01_VD06</t>
  </si>
  <si>
    <t>HD02_VD05</t>
  </si>
  <si>
    <t>HD01_VD05</t>
  </si>
  <si>
    <t>HD02_VD04</t>
  </si>
  <si>
    <t>HD01_VD04</t>
  </si>
  <si>
    <t>HD02_VD03</t>
  </si>
  <si>
    <t>HD01_VD03</t>
  </si>
  <si>
    <t>HD02_VD02</t>
  </si>
  <si>
    <t>HD01_VD02</t>
  </si>
  <si>
    <t>HD02_VD01</t>
  </si>
  <si>
    <t>HD01_VD01</t>
  </si>
  <si>
    <t>GEO.display-label</t>
  </si>
  <si>
    <t>GEO.id2</t>
  </si>
  <si>
    <t>GEO.id</t>
  </si>
  <si>
    <t>E2P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</si>
</sst>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/>
    <xf numFmtId="0" fontId="9" fillId="2" borderId="0"/>
    <xf numFmtId="0" fontId="1" fillId="2" borderId="0"/>
  </cellStyleXfs>
  <cellXfs count="27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164" fontId="6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left" vertical="top" wrapText="1"/>
    </xf>
    <xf numFmtId="0" fontId="9" fillId="2" borderId="0" xfId="1"/>
    <xf numFmtId="0" fontId="4" fillId="2" borderId="0" xfId="1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/>
    </xf>
    <xf numFmtId="164" fontId="3" fillId="2" borderId="0" xfId="1" applyNumberFormat="1" applyFont="1" applyFill="1" applyAlignment="1">
      <alignment horizontal="right"/>
    </xf>
    <xf numFmtId="164" fontId="0" fillId="0" borderId="0" xfId="0" applyNumberFormat="1"/>
    <xf numFmtId="0" fontId="4" fillId="2" borderId="0" xfId="0" applyFont="1" applyFill="1" applyBorder="1" applyAlignment="1">
      <alignment horizontal="center" wrapText="1"/>
    </xf>
    <xf numFmtId="0" fontId="0" fillId="2" borderId="0" xfId="1" applyFont="1"/>
    <xf numFmtId="164" fontId="9" fillId="2" borderId="0" xfId="1" applyNumberFormat="1"/>
    <xf numFmtId="0" fontId="1" fillId="2" borderId="0" xfId="2"/>
    <xf numFmtId="0" fontId="0" fillId="0" borderId="0" xfId="0"/>
    <xf numFmtId="0" fontId="9" fillId="2" borderId="0" xfId="1"/>
    <xf numFmtId="0" fontId="2" fillId="2" borderId="0" xfId="0" applyFont="1" applyFill="1" applyAlignment="1">
      <alignment horizontal="left"/>
    </xf>
    <xf numFmtId="0" fontId="0" fillId="0" borderId="0" xfId="0"/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/>
    </xf>
    <xf numFmtId="0" fontId="3" fillId="2" borderId="0" xfId="1" applyFont="1" applyFill="1" applyAlignment="1">
      <alignment horizontal="left" vertical="top" wrapText="1"/>
    </xf>
    <xf numFmtId="0" fontId="9" fillId="2" borderId="0" xfId="1"/>
    <xf numFmtId="0" fontId="3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1" applyFont="1" applyFill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213360</xdr:colOff>
      <xdr:row>40</xdr:row>
      <xdr:rowOff>121920</xdr:rowOff>
    </xdr:to>
    <xdr:sp macro="" textlink="">
      <xdr:nvSpPr>
        <xdr:cNvPr id="1086" name="_xssf_cell_comment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"/>
  <sheetViews>
    <sheetView workbookViewId="0">
      <pane ySplit="12" topLeftCell="A13" activePane="bottomLeft" state="frozen"/>
      <selection pane="bottomLeft" activeCell="P12" sqref="P12"/>
    </sheetView>
  </sheetViews>
  <sheetFormatPr defaultRowHeight="14.4" x14ac:dyDescent="0.3"/>
  <cols>
    <col min="1" max="1" width="20" customWidth="1"/>
    <col min="2" max="255" width="8" customWidth="1"/>
  </cols>
  <sheetData>
    <row r="1" spans="1:15" ht="15.6" x14ac:dyDescent="0.3">
      <c r="A1" s="17" t="s">
        <v>0</v>
      </c>
      <c r="B1" s="18"/>
      <c r="C1" s="18"/>
      <c r="D1" s="18"/>
      <c r="E1" s="18"/>
      <c r="F1" s="18"/>
    </row>
    <row r="2" spans="1:15" ht="15.6" x14ac:dyDescent="0.3">
      <c r="A2" s="17" t="s">
        <v>1</v>
      </c>
      <c r="B2" s="18"/>
      <c r="C2" s="18"/>
      <c r="D2" s="18"/>
      <c r="E2" s="18"/>
      <c r="F2" s="18"/>
    </row>
    <row r="3" spans="1:15" x14ac:dyDescent="0.3">
      <c r="A3" s="18"/>
      <c r="B3" s="18"/>
      <c r="C3" s="18"/>
      <c r="D3" s="18"/>
      <c r="E3" s="18"/>
      <c r="F3" s="18"/>
    </row>
    <row r="4" spans="1:15" x14ac:dyDescent="0.3">
      <c r="A4" s="4" t="s">
        <v>2</v>
      </c>
      <c r="B4" s="19" t="s">
        <v>3</v>
      </c>
      <c r="C4" s="18"/>
      <c r="D4" s="18"/>
      <c r="E4" s="18"/>
      <c r="F4" s="18"/>
    </row>
    <row r="5" spans="1:15" x14ac:dyDescent="0.3">
      <c r="A5" s="20" t="s">
        <v>4</v>
      </c>
      <c r="B5" s="18"/>
      <c r="C5" s="18"/>
      <c r="D5" s="18"/>
      <c r="E5" s="18"/>
      <c r="F5" s="18"/>
    </row>
    <row r="6" spans="1:15" x14ac:dyDescent="0.3">
      <c r="A6" s="4" t="s">
        <v>5</v>
      </c>
      <c r="B6" s="19" t="s">
        <v>6</v>
      </c>
      <c r="C6" s="18"/>
      <c r="D6" s="18"/>
      <c r="E6" s="18"/>
      <c r="F6" s="18"/>
    </row>
    <row r="7" spans="1:15" x14ac:dyDescent="0.3">
      <c r="A7" s="4" t="s">
        <v>7</v>
      </c>
      <c r="B7" s="19" t="s">
        <v>8</v>
      </c>
      <c r="C7" s="18"/>
      <c r="D7" s="18"/>
      <c r="E7" s="18"/>
      <c r="F7" s="18"/>
    </row>
    <row r="8" spans="1:15" ht="26.4" x14ac:dyDescent="0.3">
      <c r="A8" s="4" t="s">
        <v>9</v>
      </c>
      <c r="B8" s="19" t="s">
        <v>6</v>
      </c>
      <c r="C8" s="18"/>
      <c r="D8" s="18"/>
      <c r="E8" s="18"/>
      <c r="F8" s="18"/>
    </row>
    <row r="9" spans="1:15" x14ac:dyDescent="0.3">
      <c r="A9" s="4" t="s">
        <v>10</v>
      </c>
      <c r="B9" s="19" t="s">
        <v>11</v>
      </c>
      <c r="C9" s="18"/>
      <c r="D9" s="18"/>
      <c r="E9" s="18"/>
      <c r="F9" s="18"/>
    </row>
    <row r="10" spans="1:15" x14ac:dyDescent="0.3">
      <c r="A10" s="4" t="s">
        <v>12</v>
      </c>
      <c r="B10" s="21" t="s">
        <v>13</v>
      </c>
      <c r="C10" s="18"/>
      <c r="D10" s="18"/>
      <c r="E10" s="18"/>
      <c r="F10" s="18"/>
    </row>
    <row r="12" spans="1:15" x14ac:dyDescent="0.3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24</v>
      </c>
      <c r="L12" s="1" t="s">
        <v>25</v>
      </c>
      <c r="M12" s="1" t="s">
        <v>26</v>
      </c>
      <c r="O12" s="11" t="s">
        <v>46</v>
      </c>
    </row>
    <row r="13" spans="1:15" x14ac:dyDescent="0.3">
      <c r="A13" s="2">
        <v>2007</v>
      </c>
      <c r="B13" s="3">
        <v>416254</v>
      </c>
      <c r="C13" s="3">
        <v>419927</v>
      </c>
      <c r="D13" s="3">
        <v>423523</v>
      </c>
      <c r="E13" s="3">
        <v>426911</v>
      </c>
      <c r="F13" s="3">
        <v>431085</v>
      </c>
      <c r="G13" s="3">
        <v>438970</v>
      </c>
      <c r="H13" s="3">
        <v>441640</v>
      </c>
      <c r="I13" s="3">
        <v>437417</v>
      </c>
      <c r="J13" s="3">
        <v>430361</v>
      </c>
      <c r="K13" s="3">
        <v>433810</v>
      </c>
      <c r="L13" s="3">
        <v>432114</v>
      </c>
      <c r="M13" s="3">
        <v>428122</v>
      </c>
      <c r="O13" s="10">
        <f>SUM(B13:M13)</f>
        <v>5160134</v>
      </c>
    </row>
    <row r="14" spans="1:15" x14ac:dyDescent="0.3">
      <c r="A14" s="2">
        <v>2008</v>
      </c>
      <c r="B14" s="3">
        <v>423198</v>
      </c>
      <c r="C14" s="3">
        <v>426538</v>
      </c>
      <c r="D14" s="3">
        <v>429227</v>
      </c>
      <c r="E14" s="3">
        <v>431451</v>
      </c>
      <c r="F14" s="3">
        <v>434468</v>
      </c>
      <c r="G14" s="3">
        <v>441552</v>
      </c>
      <c r="H14" s="3">
        <v>443147</v>
      </c>
      <c r="I14" s="3">
        <v>439253</v>
      </c>
      <c r="J14" s="3">
        <v>432071</v>
      </c>
      <c r="K14" s="3">
        <v>435239</v>
      </c>
      <c r="L14" s="3">
        <v>431796</v>
      </c>
      <c r="M14" s="3">
        <v>427155</v>
      </c>
      <c r="O14" s="10">
        <f t="shared" ref="O14:O22" si="0">SUM(B14:M14)</f>
        <v>5195095</v>
      </c>
    </row>
    <row r="15" spans="1:15" x14ac:dyDescent="0.3">
      <c r="A15" s="2">
        <v>2009</v>
      </c>
      <c r="B15" s="3">
        <v>419215</v>
      </c>
      <c r="C15" s="3">
        <v>420983</v>
      </c>
      <c r="D15" s="3">
        <v>421910</v>
      </c>
      <c r="E15" s="3">
        <v>422802</v>
      </c>
      <c r="F15" s="3">
        <v>426192</v>
      </c>
      <c r="G15" s="3">
        <v>432644</v>
      </c>
      <c r="H15" s="3">
        <v>434250</v>
      </c>
      <c r="I15" s="3">
        <v>428359</v>
      </c>
      <c r="J15" s="3">
        <v>421589</v>
      </c>
      <c r="K15" s="3">
        <v>423474</v>
      </c>
      <c r="L15" s="3">
        <v>421066</v>
      </c>
      <c r="M15" s="3">
        <v>415434</v>
      </c>
      <c r="O15" s="10">
        <f t="shared" si="0"/>
        <v>5087918</v>
      </c>
    </row>
    <row r="16" spans="1:15" x14ac:dyDescent="0.3">
      <c r="A16" s="2">
        <v>2010</v>
      </c>
      <c r="B16" s="3">
        <v>408410</v>
      </c>
      <c r="C16" s="3">
        <v>411062</v>
      </c>
      <c r="D16" s="3">
        <v>413895</v>
      </c>
      <c r="E16" s="3">
        <v>418174</v>
      </c>
      <c r="F16" s="3">
        <v>420631</v>
      </c>
      <c r="G16" s="3">
        <v>427889</v>
      </c>
      <c r="H16" s="3">
        <v>429701</v>
      </c>
      <c r="I16" s="3">
        <v>425484</v>
      </c>
      <c r="J16" s="3">
        <v>418781</v>
      </c>
      <c r="K16" s="3">
        <v>422490</v>
      </c>
      <c r="L16" s="3">
        <v>420106</v>
      </c>
      <c r="M16" s="3">
        <v>415633</v>
      </c>
      <c r="O16" s="10">
        <f t="shared" si="0"/>
        <v>5032256</v>
      </c>
    </row>
    <row r="17" spans="1:15" x14ac:dyDescent="0.3">
      <c r="A17" s="2">
        <v>2011</v>
      </c>
      <c r="B17" s="3">
        <v>408444</v>
      </c>
      <c r="C17" s="3">
        <v>411283</v>
      </c>
      <c r="D17" s="3">
        <v>413880</v>
      </c>
      <c r="E17" s="3">
        <v>417674</v>
      </c>
      <c r="F17" s="3">
        <v>420775</v>
      </c>
      <c r="G17" s="3">
        <v>428034</v>
      </c>
      <c r="H17" s="3">
        <v>429893</v>
      </c>
      <c r="I17" s="3">
        <v>425874</v>
      </c>
      <c r="J17" s="3">
        <v>420077</v>
      </c>
      <c r="K17" s="3">
        <v>423952</v>
      </c>
      <c r="L17" s="3">
        <v>422115</v>
      </c>
      <c r="M17" s="3">
        <v>418645</v>
      </c>
      <c r="O17" s="10">
        <f t="shared" si="0"/>
        <v>5040646</v>
      </c>
    </row>
    <row r="18" spans="1:15" x14ac:dyDescent="0.3">
      <c r="A18" s="2">
        <v>2012</v>
      </c>
      <c r="B18" s="3">
        <v>411813</v>
      </c>
      <c r="C18" s="3">
        <v>414339</v>
      </c>
      <c r="D18" s="3">
        <v>417662</v>
      </c>
      <c r="E18" s="3">
        <v>421542</v>
      </c>
      <c r="F18" s="3">
        <v>424294</v>
      </c>
      <c r="G18" s="3">
        <v>431678</v>
      </c>
      <c r="H18" s="3">
        <v>432601</v>
      </c>
      <c r="I18" s="3">
        <v>428552</v>
      </c>
      <c r="J18" s="3">
        <v>423850</v>
      </c>
      <c r="K18" s="3">
        <v>427386</v>
      </c>
      <c r="L18" s="3">
        <v>426085</v>
      </c>
      <c r="M18" s="3">
        <v>422213</v>
      </c>
      <c r="O18" s="10">
        <f t="shared" si="0"/>
        <v>5082015</v>
      </c>
    </row>
    <row r="19" spans="1:15" x14ac:dyDescent="0.3">
      <c r="A19" s="2">
        <v>2013</v>
      </c>
      <c r="B19" s="3">
        <v>416074</v>
      </c>
      <c r="C19" s="3">
        <v>419116</v>
      </c>
      <c r="D19" s="3">
        <v>422051</v>
      </c>
      <c r="E19" s="3">
        <v>424104</v>
      </c>
      <c r="F19" s="3">
        <v>429374</v>
      </c>
      <c r="G19" s="3">
        <v>436212</v>
      </c>
      <c r="H19" s="3">
        <v>437239</v>
      </c>
      <c r="I19" s="3">
        <v>433636</v>
      </c>
      <c r="J19" s="3">
        <v>428356</v>
      </c>
      <c r="K19" s="3">
        <v>431513</v>
      </c>
      <c r="L19" s="3">
        <v>430600</v>
      </c>
      <c r="M19" s="3">
        <v>426605</v>
      </c>
      <c r="O19" s="10">
        <f t="shared" si="0"/>
        <v>5134880</v>
      </c>
    </row>
    <row r="20" spans="1:15" x14ac:dyDescent="0.3">
      <c r="A20" s="2">
        <v>2014</v>
      </c>
      <c r="B20" s="3">
        <v>421255</v>
      </c>
      <c r="C20" s="3">
        <v>424226</v>
      </c>
      <c r="D20" s="3">
        <v>426761</v>
      </c>
      <c r="E20" s="3">
        <v>430035</v>
      </c>
      <c r="F20" s="3">
        <v>434024</v>
      </c>
      <c r="G20" s="3">
        <v>440919</v>
      </c>
      <c r="H20" s="3">
        <v>442383</v>
      </c>
      <c r="I20" s="3">
        <v>438545</v>
      </c>
      <c r="J20" s="3">
        <v>433424</v>
      </c>
      <c r="K20" s="3">
        <v>436723</v>
      </c>
      <c r="L20" s="3">
        <v>434416</v>
      </c>
      <c r="M20" s="3">
        <v>431176</v>
      </c>
      <c r="O20" s="10">
        <f t="shared" si="0"/>
        <v>5193887</v>
      </c>
    </row>
    <row r="21" spans="1:15" x14ac:dyDescent="0.3">
      <c r="A21" s="2">
        <v>2015</v>
      </c>
      <c r="B21" s="3">
        <v>425181</v>
      </c>
      <c r="C21" s="3">
        <v>428452</v>
      </c>
      <c r="D21" s="3">
        <v>431626</v>
      </c>
      <c r="E21" s="3">
        <v>435269</v>
      </c>
      <c r="F21" s="3">
        <v>438674</v>
      </c>
      <c r="G21" s="3">
        <v>445516</v>
      </c>
      <c r="H21" s="3">
        <v>446445</v>
      </c>
      <c r="I21" s="3">
        <v>442326</v>
      </c>
      <c r="J21" s="3">
        <v>436979</v>
      </c>
      <c r="K21" s="3">
        <v>440431</v>
      </c>
      <c r="L21" s="3">
        <v>438957</v>
      </c>
      <c r="M21" s="3">
        <v>435762</v>
      </c>
      <c r="O21" s="10">
        <f t="shared" si="0"/>
        <v>5245618</v>
      </c>
    </row>
    <row r="22" spans="1:15" x14ac:dyDescent="0.3">
      <c r="A22" s="2">
        <v>2016</v>
      </c>
      <c r="B22" s="3">
        <v>429183</v>
      </c>
      <c r="C22" s="3">
        <v>432251</v>
      </c>
      <c r="D22" s="3">
        <v>435063</v>
      </c>
      <c r="E22" s="3">
        <v>438315</v>
      </c>
      <c r="F22" s="3">
        <v>441299</v>
      </c>
      <c r="G22" s="3">
        <v>448718</v>
      </c>
      <c r="H22" s="3">
        <v>450478</v>
      </c>
      <c r="I22" s="3">
        <v>445669</v>
      </c>
      <c r="J22" s="3">
        <v>439945</v>
      </c>
      <c r="K22" s="3">
        <v>443886</v>
      </c>
      <c r="L22" s="3">
        <v>441825</v>
      </c>
      <c r="M22" s="3">
        <v>436952</v>
      </c>
      <c r="O22" s="10">
        <f t="shared" si="0"/>
        <v>5283584</v>
      </c>
    </row>
    <row r="23" spans="1:15" x14ac:dyDescent="0.3">
      <c r="A23" s="2">
        <v>2017</v>
      </c>
      <c r="B23" s="3">
        <v>434609</v>
      </c>
      <c r="C23" s="3">
        <v>438043</v>
      </c>
      <c r="D23" s="3">
        <v>440066</v>
      </c>
      <c r="E23" s="3">
        <v>442269</v>
      </c>
      <c r="F23" s="3">
        <v>443426</v>
      </c>
      <c r="G23" s="3">
        <v>450449</v>
      </c>
      <c r="H23" s="3">
        <v>451272</v>
      </c>
    </row>
  </sheetData>
  <mergeCells count="10">
    <mergeCell ref="B6:F6"/>
    <mergeCell ref="B7:F7"/>
    <mergeCell ref="B8:F8"/>
    <mergeCell ref="B9:F9"/>
    <mergeCell ref="B10:F10"/>
    <mergeCell ref="A1:F1"/>
    <mergeCell ref="A2:F2"/>
    <mergeCell ref="A3:F3"/>
    <mergeCell ref="B4:F4"/>
    <mergeCell ref="A5:F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August 22, 2017 (03:40:48 PM)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"/>
  <sheetViews>
    <sheetView workbookViewId="0">
      <pane ySplit="12" topLeftCell="A13" activePane="bottomLeft" state="frozen"/>
      <selection pane="bottomLeft" activeCell="O13" sqref="O13:O22"/>
    </sheetView>
  </sheetViews>
  <sheetFormatPr defaultRowHeight="14.4" x14ac:dyDescent="0.3"/>
  <cols>
    <col min="1" max="1" width="20" style="5" customWidth="1"/>
    <col min="2" max="255" width="8" style="5" customWidth="1"/>
    <col min="256" max="16384" width="8.88671875" style="5"/>
  </cols>
  <sheetData>
    <row r="1" spans="1:15" ht="15.6" x14ac:dyDescent="0.3">
      <c r="A1" s="25" t="s">
        <v>0</v>
      </c>
      <c r="B1" s="23"/>
      <c r="C1" s="23"/>
      <c r="D1" s="23"/>
      <c r="E1" s="23"/>
      <c r="F1" s="23"/>
    </row>
    <row r="2" spans="1:15" ht="15.6" x14ac:dyDescent="0.3">
      <c r="A2" s="25" t="s">
        <v>1</v>
      </c>
      <c r="B2" s="23"/>
      <c r="C2" s="23"/>
      <c r="D2" s="23"/>
      <c r="E2" s="23"/>
      <c r="F2" s="23"/>
    </row>
    <row r="3" spans="1:15" x14ac:dyDescent="0.3">
      <c r="A3" s="23"/>
      <c r="B3" s="23"/>
      <c r="C3" s="23"/>
      <c r="D3" s="23"/>
      <c r="E3" s="23"/>
      <c r="F3" s="23"/>
    </row>
    <row r="4" spans="1:15" x14ac:dyDescent="0.3">
      <c r="A4" s="6" t="s">
        <v>2</v>
      </c>
      <c r="B4" s="22" t="s">
        <v>27</v>
      </c>
      <c r="C4" s="23"/>
      <c r="D4" s="23"/>
      <c r="E4" s="23"/>
      <c r="F4" s="23"/>
    </row>
    <row r="5" spans="1:15" x14ac:dyDescent="0.3">
      <c r="A5" s="26" t="s">
        <v>4</v>
      </c>
      <c r="B5" s="23"/>
      <c r="C5" s="23"/>
      <c r="D5" s="23"/>
      <c r="E5" s="23"/>
      <c r="F5" s="23"/>
    </row>
    <row r="6" spans="1:15" x14ac:dyDescent="0.3">
      <c r="A6" s="6" t="s">
        <v>5</v>
      </c>
      <c r="B6" s="22" t="s">
        <v>6</v>
      </c>
      <c r="C6" s="23"/>
      <c r="D6" s="23"/>
      <c r="E6" s="23"/>
      <c r="F6" s="23"/>
    </row>
    <row r="7" spans="1:15" x14ac:dyDescent="0.3">
      <c r="A7" s="6" t="s">
        <v>7</v>
      </c>
      <c r="B7" s="22" t="s">
        <v>8</v>
      </c>
      <c r="C7" s="23"/>
      <c r="D7" s="23"/>
      <c r="E7" s="23"/>
      <c r="F7" s="23"/>
    </row>
    <row r="8" spans="1:15" ht="26.4" x14ac:dyDescent="0.3">
      <c r="A8" s="6" t="s">
        <v>9</v>
      </c>
      <c r="B8" s="22" t="s">
        <v>6</v>
      </c>
      <c r="C8" s="23"/>
      <c r="D8" s="23"/>
      <c r="E8" s="23"/>
      <c r="F8" s="23"/>
    </row>
    <row r="9" spans="1:15" x14ac:dyDescent="0.3">
      <c r="A9" s="6" t="s">
        <v>10</v>
      </c>
      <c r="B9" s="22" t="s">
        <v>28</v>
      </c>
      <c r="C9" s="23"/>
      <c r="D9" s="23"/>
      <c r="E9" s="23"/>
      <c r="F9" s="23"/>
    </row>
    <row r="10" spans="1:15" x14ac:dyDescent="0.3">
      <c r="A10" s="6" t="s">
        <v>12</v>
      </c>
      <c r="B10" s="24" t="s">
        <v>13</v>
      </c>
      <c r="C10" s="23"/>
      <c r="D10" s="23"/>
      <c r="E10" s="23"/>
      <c r="F10" s="23"/>
    </row>
    <row r="12" spans="1:15" ht="15" thickBot="1" x14ac:dyDescent="0.35">
      <c r="A12" s="7" t="s">
        <v>14</v>
      </c>
      <c r="B12" s="7" t="s">
        <v>15</v>
      </c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 t="s">
        <v>21</v>
      </c>
      <c r="I12" s="7" t="s">
        <v>22</v>
      </c>
      <c r="J12" s="7" t="s">
        <v>23</v>
      </c>
      <c r="K12" s="7" t="s">
        <v>24</v>
      </c>
      <c r="L12" s="7" t="s">
        <v>25</v>
      </c>
      <c r="M12" s="7" t="s">
        <v>26</v>
      </c>
      <c r="O12" s="12" t="s">
        <v>46</v>
      </c>
    </row>
    <row r="13" spans="1:15" ht="15" thickTop="1" x14ac:dyDescent="0.3">
      <c r="A13" s="8">
        <v>2007</v>
      </c>
      <c r="B13" s="9">
        <v>431598</v>
      </c>
      <c r="C13" s="9">
        <v>435359</v>
      </c>
      <c r="D13" s="9">
        <v>438251</v>
      </c>
      <c r="E13" s="9">
        <v>439552</v>
      </c>
      <c r="F13" s="9">
        <v>442958</v>
      </c>
      <c r="G13" s="9">
        <v>451142</v>
      </c>
      <c r="H13" s="9">
        <v>453320</v>
      </c>
      <c r="I13" s="9">
        <v>449146</v>
      </c>
      <c r="J13" s="9">
        <v>441303</v>
      </c>
      <c r="K13" s="9">
        <v>444282</v>
      </c>
      <c r="L13" s="9">
        <v>443157</v>
      </c>
      <c r="M13" s="9">
        <v>439925</v>
      </c>
      <c r="O13" s="13">
        <f>SUM(B13:M13)</f>
        <v>5309993</v>
      </c>
    </row>
    <row r="14" spans="1:15" x14ac:dyDescent="0.3">
      <c r="A14" s="8">
        <v>2008</v>
      </c>
      <c r="B14" s="9">
        <v>436784</v>
      </c>
      <c r="C14" s="9">
        <v>440148</v>
      </c>
      <c r="D14" s="9">
        <v>442903</v>
      </c>
      <c r="E14" s="9">
        <v>443706</v>
      </c>
      <c r="F14" s="9">
        <v>446653</v>
      </c>
      <c r="G14" s="9">
        <v>454479</v>
      </c>
      <c r="H14" s="9">
        <v>456126</v>
      </c>
      <c r="I14" s="9">
        <v>452960</v>
      </c>
      <c r="J14" s="9">
        <v>445047</v>
      </c>
      <c r="K14" s="9">
        <v>448776</v>
      </c>
      <c r="L14" s="9">
        <v>447165</v>
      </c>
      <c r="M14" s="9">
        <v>444659</v>
      </c>
      <c r="O14" s="13">
        <f t="shared" ref="O14:O22" si="0">SUM(B14:M14)</f>
        <v>5359406</v>
      </c>
    </row>
    <row r="15" spans="1:15" x14ac:dyDescent="0.3">
      <c r="A15" s="8">
        <v>2009</v>
      </c>
      <c r="B15" s="9">
        <v>441244</v>
      </c>
      <c r="C15" s="9">
        <v>444140</v>
      </c>
      <c r="D15" s="9">
        <v>446921</v>
      </c>
      <c r="E15" s="9">
        <v>446138</v>
      </c>
      <c r="F15" s="9">
        <v>448345</v>
      </c>
      <c r="G15" s="9">
        <v>455028</v>
      </c>
      <c r="H15" s="9">
        <v>455735</v>
      </c>
      <c r="I15" s="9">
        <v>449651</v>
      </c>
      <c r="J15" s="9">
        <v>441203</v>
      </c>
      <c r="K15" s="9">
        <v>443399</v>
      </c>
      <c r="L15" s="9">
        <v>441857</v>
      </c>
      <c r="M15" s="9">
        <v>438455</v>
      </c>
      <c r="O15" s="13">
        <f t="shared" si="0"/>
        <v>5352116</v>
      </c>
    </row>
    <row r="16" spans="1:15" x14ac:dyDescent="0.3">
      <c r="A16" s="8">
        <v>2010</v>
      </c>
      <c r="B16" s="9">
        <v>434007</v>
      </c>
      <c r="C16" s="9">
        <v>436644</v>
      </c>
      <c r="D16" s="9">
        <v>439974</v>
      </c>
      <c r="E16" s="9">
        <v>439611</v>
      </c>
      <c r="F16" s="9">
        <v>441874</v>
      </c>
      <c r="G16" s="9">
        <v>449100</v>
      </c>
      <c r="H16" s="9">
        <v>450195</v>
      </c>
      <c r="I16" s="9">
        <v>446258</v>
      </c>
      <c r="J16" s="9">
        <v>438059</v>
      </c>
      <c r="K16" s="9">
        <v>441691</v>
      </c>
      <c r="L16" s="9">
        <v>440475</v>
      </c>
      <c r="M16" s="9">
        <v>438173</v>
      </c>
      <c r="O16" s="13">
        <f t="shared" si="0"/>
        <v>5296061</v>
      </c>
    </row>
    <row r="17" spans="1:15" x14ac:dyDescent="0.3">
      <c r="A17" s="8">
        <v>2011</v>
      </c>
      <c r="B17" s="9">
        <v>433672</v>
      </c>
      <c r="C17" s="9">
        <v>436424</v>
      </c>
      <c r="D17" s="9">
        <v>439187</v>
      </c>
      <c r="E17" s="9">
        <v>439232</v>
      </c>
      <c r="F17" s="9">
        <v>441219</v>
      </c>
      <c r="G17" s="9">
        <v>448478</v>
      </c>
      <c r="H17" s="9">
        <v>449329</v>
      </c>
      <c r="I17" s="9">
        <v>445385</v>
      </c>
      <c r="J17" s="9">
        <v>438158</v>
      </c>
      <c r="K17" s="9">
        <v>441197</v>
      </c>
      <c r="L17" s="9">
        <v>440525</v>
      </c>
      <c r="M17" s="9">
        <v>438400</v>
      </c>
      <c r="O17" s="13">
        <f t="shared" si="0"/>
        <v>5291206</v>
      </c>
    </row>
    <row r="18" spans="1:15" x14ac:dyDescent="0.3">
      <c r="A18" s="8">
        <v>2012</v>
      </c>
      <c r="B18" s="9">
        <v>433668</v>
      </c>
      <c r="C18" s="9">
        <v>436366</v>
      </c>
      <c r="D18" s="9">
        <v>439263</v>
      </c>
      <c r="E18" s="9">
        <v>440421</v>
      </c>
      <c r="F18" s="9">
        <v>442785</v>
      </c>
      <c r="G18" s="9">
        <v>450695</v>
      </c>
      <c r="H18" s="9">
        <v>450855</v>
      </c>
      <c r="I18" s="9">
        <v>446868</v>
      </c>
      <c r="J18" s="9">
        <v>440854</v>
      </c>
      <c r="K18" s="9">
        <v>444020</v>
      </c>
      <c r="L18" s="9">
        <v>443429</v>
      </c>
      <c r="M18" s="9">
        <v>440083</v>
      </c>
      <c r="O18" s="13">
        <f t="shared" si="0"/>
        <v>5309307</v>
      </c>
    </row>
    <row r="19" spans="1:15" x14ac:dyDescent="0.3">
      <c r="A19" s="8">
        <v>2013</v>
      </c>
      <c r="B19" s="9">
        <v>436114</v>
      </c>
      <c r="C19" s="9">
        <v>439251</v>
      </c>
      <c r="D19" s="9">
        <v>441427</v>
      </c>
      <c r="E19" s="9">
        <v>441678</v>
      </c>
      <c r="F19" s="9">
        <v>445350</v>
      </c>
      <c r="G19" s="9">
        <v>452524</v>
      </c>
      <c r="H19" s="9">
        <v>452704</v>
      </c>
      <c r="I19" s="9">
        <v>449402</v>
      </c>
      <c r="J19" s="9">
        <v>443176</v>
      </c>
      <c r="K19" s="9">
        <v>446098</v>
      </c>
      <c r="L19" s="9">
        <v>446099</v>
      </c>
      <c r="M19" s="9">
        <v>442658</v>
      </c>
      <c r="O19" s="13">
        <f t="shared" si="0"/>
        <v>5336481</v>
      </c>
    </row>
    <row r="20" spans="1:15" x14ac:dyDescent="0.3">
      <c r="A20" s="8">
        <v>2014</v>
      </c>
      <c r="B20" s="9">
        <v>439569</v>
      </c>
      <c r="C20" s="9">
        <v>442691</v>
      </c>
      <c r="D20" s="9">
        <v>445025</v>
      </c>
      <c r="E20" s="9">
        <v>446023</v>
      </c>
      <c r="F20" s="9">
        <v>448741</v>
      </c>
      <c r="G20" s="9">
        <v>455718</v>
      </c>
      <c r="H20" s="9">
        <v>456122</v>
      </c>
      <c r="I20" s="9">
        <v>452651</v>
      </c>
      <c r="J20" s="9">
        <v>446517</v>
      </c>
      <c r="K20" s="9">
        <v>449500</v>
      </c>
      <c r="L20" s="9">
        <v>449145</v>
      </c>
      <c r="M20" s="9">
        <v>446715</v>
      </c>
      <c r="O20" s="13">
        <f t="shared" si="0"/>
        <v>5378417</v>
      </c>
    </row>
    <row r="21" spans="1:15" x14ac:dyDescent="0.3">
      <c r="A21" s="8">
        <v>2015</v>
      </c>
      <c r="B21" s="9">
        <v>442333</v>
      </c>
      <c r="C21" s="9">
        <v>445573</v>
      </c>
      <c r="D21" s="9">
        <v>448462</v>
      </c>
      <c r="E21" s="9">
        <v>449437</v>
      </c>
      <c r="F21" s="9">
        <v>452657</v>
      </c>
      <c r="G21" s="9">
        <v>459497</v>
      </c>
      <c r="H21" s="9">
        <v>459362</v>
      </c>
      <c r="I21" s="9">
        <v>455138</v>
      </c>
      <c r="J21" s="9">
        <v>448477</v>
      </c>
      <c r="K21" s="9">
        <v>451270</v>
      </c>
      <c r="L21" s="9">
        <v>450900</v>
      </c>
      <c r="M21" s="9">
        <v>448769</v>
      </c>
      <c r="O21" s="13">
        <f t="shared" si="0"/>
        <v>5411875</v>
      </c>
    </row>
    <row r="22" spans="1:15" x14ac:dyDescent="0.3">
      <c r="A22" s="8">
        <v>2016</v>
      </c>
      <c r="B22" s="9">
        <v>443642</v>
      </c>
      <c r="C22" s="9">
        <v>446985</v>
      </c>
      <c r="D22" s="9">
        <v>449225</v>
      </c>
      <c r="E22" s="9">
        <v>450583</v>
      </c>
      <c r="F22" s="9">
        <v>453250</v>
      </c>
      <c r="G22" s="9">
        <v>461502</v>
      </c>
      <c r="H22" s="9">
        <v>462389</v>
      </c>
      <c r="I22" s="9">
        <v>458179</v>
      </c>
      <c r="J22" s="9">
        <v>451351</v>
      </c>
      <c r="K22" s="9">
        <v>454982</v>
      </c>
      <c r="L22" s="9">
        <v>454040</v>
      </c>
      <c r="M22" s="9">
        <v>450700</v>
      </c>
      <c r="O22" s="13">
        <f t="shared" si="0"/>
        <v>5436828</v>
      </c>
    </row>
    <row r="23" spans="1:15" x14ac:dyDescent="0.3">
      <c r="A23" s="8">
        <v>2017</v>
      </c>
      <c r="B23" s="9">
        <v>449654</v>
      </c>
      <c r="C23" s="9">
        <v>453285</v>
      </c>
      <c r="D23" s="9">
        <v>454651</v>
      </c>
      <c r="E23" s="9">
        <v>455688</v>
      </c>
      <c r="F23" s="9">
        <v>456611</v>
      </c>
      <c r="G23" s="9">
        <v>464386</v>
      </c>
      <c r="H23" s="9">
        <v>465313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August 22, 2017 (03:48:29 PM)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"/>
  <sheetViews>
    <sheetView workbookViewId="0">
      <pane ySplit="12" topLeftCell="A13" activePane="bottomLeft" state="frozen"/>
      <selection pane="bottomLeft" activeCell="P12" sqref="P12"/>
    </sheetView>
  </sheetViews>
  <sheetFormatPr defaultRowHeight="14.4" x14ac:dyDescent="0.3"/>
  <cols>
    <col min="1" max="1" width="20" style="5" customWidth="1"/>
    <col min="2" max="14" width="8" style="5" customWidth="1"/>
    <col min="15" max="15" width="9.5546875" style="5" customWidth="1"/>
    <col min="16" max="255" width="8" style="5" customWidth="1"/>
    <col min="256" max="16384" width="8.88671875" style="5"/>
  </cols>
  <sheetData>
    <row r="1" spans="1:15" ht="15.6" x14ac:dyDescent="0.3">
      <c r="A1" s="25" t="s">
        <v>29</v>
      </c>
      <c r="B1" s="23"/>
      <c r="C1" s="23"/>
      <c r="D1" s="23"/>
      <c r="E1" s="23"/>
      <c r="F1" s="23"/>
    </row>
    <row r="2" spans="1:15" ht="15.6" x14ac:dyDescent="0.3">
      <c r="A2" s="25" t="s">
        <v>1</v>
      </c>
      <c r="B2" s="23"/>
      <c r="C2" s="23"/>
      <c r="D2" s="23"/>
      <c r="E2" s="23"/>
      <c r="F2" s="23"/>
    </row>
    <row r="3" spans="1:15" x14ac:dyDescent="0.3">
      <c r="A3" s="23"/>
      <c r="B3" s="23"/>
      <c r="C3" s="23"/>
      <c r="D3" s="23"/>
      <c r="E3" s="23"/>
      <c r="F3" s="23"/>
    </row>
    <row r="4" spans="1:15" x14ac:dyDescent="0.3">
      <c r="A4" s="6" t="s">
        <v>2</v>
      </c>
      <c r="B4" s="22" t="s">
        <v>30</v>
      </c>
      <c r="C4" s="23"/>
      <c r="D4" s="23"/>
      <c r="E4" s="23"/>
      <c r="F4" s="23"/>
    </row>
    <row r="5" spans="1:15" x14ac:dyDescent="0.3">
      <c r="A5" s="26" t="s">
        <v>4</v>
      </c>
      <c r="B5" s="23"/>
      <c r="C5" s="23"/>
      <c r="D5" s="23"/>
      <c r="E5" s="23"/>
      <c r="F5" s="23"/>
    </row>
    <row r="6" spans="1:15" x14ac:dyDescent="0.3">
      <c r="A6" s="6" t="s">
        <v>31</v>
      </c>
      <c r="B6" s="22" t="s">
        <v>32</v>
      </c>
      <c r="C6" s="23"/>
      <c r="D6" s="23"/>
      <c r="E6" s="23"/>
      <c r="F6" s="23"/>
    </row>
    <row r="7" spans="1:15" x14ac:dyDescent="0.3">
      <c r="A7" s="6" t="s">
        <v>33</v>
      </c>
      <c r="B7" s="22" t="s">
        <v>34</v>
      </c>
      <c r="C7" s="23"/>
      <c r="D7" s="23"/>
      <c r="E7" s="23"/>
      <c r="F7" s="23"/>
    </row>
    <row r="8" spans="1:15" x14ac:dyDescent="0.3">
      <c r="A8" s="6" t="s">
        <v>35</v>
      </c>
      <c r="B8" s="22" t="s">
        <v>36</v>
      </c>
      <c r="C8" s="23"/>
      <c r="D8" s="23"/>
      <c r="E8" s="23"/>
      <c r="F8" s="23"/>
    </row>
    <row r="9" spans="1:15" x14ac:dyDescent="0.3">
      <c r="A9" s="6" t="s">
        <v>37</v>
      </c>
      <c r="B9" s="22" t="s">
        <v>38</v>
      </c>
      <c r="C9" s="23"/>
      <c r="D9" s="23"/>
      <c r="E9" s="23"/>
      <c r="F9" s="23"/>
    </row>
    <row r="10" spans="1:15" x14ac:dyDescent="0.3">
      <c r="A10" s="6" t="s">
        <v>12</v>
      </c>
      <c r="B10" s="24" t="s">
        <v>13</v>
      </c>
      <c r="C10" s="23"/>
      <c r="D10" s="23"/>
      <c r="E10" s="23"/>
      <c r="F10" s="23"/>
    </row>
    <row r="12" spans="1:15" ht="15" thickBot="1" x14ac:dyDescent="0.35">
      <c r="A12" s="7" t="s">
        <v>14</v>
      </c>
      <c r="B12" s="7" t="s">
        <v>15</v>
      </c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 t="s">
        <v>21</v>
      </c>
      <c r="I12" s="7" t="s">
        <v>22</v>
      </c>
      <c r="J12" s="7" t="s">
        <v>23</v>
      </c>
      <c r="K12" s="7" t="s">
        <v>24</v>
      </c>
      <c r="L12" s="7" t="s">
        <v>25</v>
      </c>
      <c r="M12" s="7" t="s">
        <v>26</v>
      </c>
      <c r="O12" s="12" t="s">
        <v>46</v>
      </c>
    </row>
    <row r="13" spans="1:15" ht="15" thickTop="1" x14ac:dyDescent="0.3">
      <c r="A13" s="8">
        <v>2007</v>
      </c>
      <c r="B13" s="9">
        <v>151924</v>
      </c>
      <c r="C13" s="9">
        <v>151879</v>
      </c>
      <c r="D13" s="9">
        <v>152236</v>
      </c>
      <c r="E13" s="9">
        <v>151829</v>
      </c>
      <c r="F13" s="9">
        <v>152350</v>
      </c>
      <c r="G13" s="9">
        <v>154252</v>
      </c>
      <c r="H13" s="9">
        <v>154871</v>
      </c>
      <c r="I13" s="9">
        <v>153493</v>
      </c>
      <c r="J13" s="9">
        <v>153400</v>
      </c>
      <c r="K13" s="9">
        <v>153516</v>
      </c>
      <c r="L13" s="9">
        <v>154035</v>
      </c>
      <c r="M13" s="9">
        <v>153705</v>
      </c>
      <c r="O13" s="13">
        <f>SUM(B13:M13)</f>
        <v>1837490</v>
      </c>
    </row>
    <row r="14" spans="1:15" x14ac:dyDescent="0.3">
      <c r="A14" s="8">
        <v>2008</v>
      </c>
      <c r="B14" s="9">
        <v>152828</v>
      </c>
      <c r="C14" s="9">
        <v>152503</v>
      </c>
      <c r="D14" s="9">
        <v>153135</v>
      </c>
      <c r="E14" s="9">
        <v>153208</v>
      </c>
      <c r="F14" s="9">
        <v>154003</v>
      </c>
      <c r="G14" s="9">
        <v>155582</v>
      </c>
      <c r="H14" s="9">
        <v>156300</v>
      </c>
      <c r="I14" s="9">
        <v>155387</v>
      </c>
      <c r="J14" s="9">
        <v>154509</v>
      </c>
      <c r="K14" s="9">
        <v>155012</v>
      </c>
      <c r="L14" s="9">
        <v>154624</v>
      </c>
      <c r="M14" s="9">
        <v>154349</v>
      </c>
      <c r="O14" s="13">
        <f t="shared" ref="O14:O22" si="0">SUM(B14:M14)</f>
        <v>1851440</v>
      </c>
    </row>
    <row r="15" spans="1:15" x14ac:dyDescent="0.3">
      <c r="A15" s="8">
        <v>2009</v>
      </c>
      <c r="B15" s="9">
        <v>153445</v>
      </c>
      <c r="C15" s="9">
        <v>153804</v>
      </c>
      <c r="D15" s="9">
        <v>153728</v>
      </c>
      <c r="E15" s="9">
        <v>153834</v>
      </c>
      <c r="F15" s="9">
        <v>154336</v>
      </c>
      <c r="G15" s="9">
        <v>155921</v>
      </c>
      <c r="H15" s="9">
        <v>156255</v>
      </c>
      <c r="I15" s="9">
        <v>154897</v>
      </c>
      <c r="J15" s="9">
        <v>153617</v>
      </c>
      <c r="K15" s="9">
        <v>153635</v>
      </c>
      <c r="L15" s="9">
        <v>153539</v>
      </c>
      <c r="M15" s="9">
        <v>152693</v>
      </c>
      <c r="O15" s="13">
        <f t="shared" si="0"/>
        <v>1849704</v>
      </c>
    </row>
    <row r="16" spans="1:15" x14ac:dyDescent="0.3">
      <c r="A16" s="8">
        <v>2010</v>
      </c>
      <c r="B16" s="9">
        <v>152957</v>
      </c>
      <c r="C16" s="9">
        <v>153194</v>
      </c>
      <c r="D16" s="9">
        <v>153660</v>
      </c>
      <c r="E16" s="9">
        <v>153911</v>
      </c>
      <c r="F16" s="9">
        <v>153866</v>
      </c>
      <c r="G16" s="9">
        <v>154767</v>
      </c>
      <c r="H16" s="9">
        <v>155270</v>
      </c>
      <c r="I16" s="9">
        <v>154678</v>
      </c>
      <c r="J16" s="9">
        <v>153854</v>
      </c>
      <c r="K16" s="9">
        <v>153652</v>
      </c>
      <c r="L16" s="9">
        <v>153698</v>
      </c>
      <c r="M16" s="9">
        <v>153156</v>
      </c>
      <c r="O16" s="13">
        <f t="shared" si="0"/>
        <v>1846663</v>
      </c>
    </row>
    <row r="17" spans="1:15" x14ac:dyDescent="0.3">
      <c r="A17" s="8">
        <v>2011</v>
      </c>
      <c r="B17" s="9">
        <v>152536</v>
      </c>
      <c r="C17" s="9">
        <v>152635</v>
      </c>
      <c r="D17" s="9">
        <v>153022</v>
      </c>
      <c r="E17" s="9">
        <v>152898</v>
      </c>
      <c r="F17" s="9">
        <v>153449</v>
      </c>
      <c r="G17" s="9">
        <v>154538</v>
      </c>
      <c r="H17" s="9">
        <v>154812</v>
      </c>
      <c r="I17" s="9">
        <v>154344</v>
      </c>
      <c r="J17" s="9">
        <v>154022</v>
      </c>
      <c r="K17" s="9">
        <v>154088</v>
      </c>
      <c r="L17" s="9">
        <v>153683</v>
      </c>
      <c r="M17" s="9">
        <v>153373</v>
      </c>
      <c r="O17" s="13">
        <f t="shared" si="0"/>
        <v>1843400</v>
      </c>
    </row>
    <row r="18" spans="1:15" x14ac:dyDescent="0.3">
      <c r="A18" s="8">
        <v>2012</v>
      </c>
      <c r="B18" s="9">
        <v>153485</v>
      </c>
      <c r="C18" s="9">
        <v>154114</v>
      </c>
      <c r="D18" s="9">
        <v>154316</v>
      </c>
      <c r="E18" s="9">
        <v>153905</v>
      </c>
      <c r="F18" s="9">
        <v>154998</v>
      </c>
      <c r="G18" s="9">
        <v>156385</v>
      </c>
      <c r="H18" s="9">
        <v>156526</v>
      </c>
      <c r="I18" s="9">
        <v>155255</v>
      </c>
      <c r="J18" s="9">
        <v>155075</v>
      </c>
      <c r="K18" s="9">
        <v>155779</v>
      </c>
      <c r="L18" s="9">
        <v>154953</v>
      </c>
      <c r="M18" s="9">
        <v>154904</v>
      </c>
      <c r="O18" s="13">
        <f t="shared" si="0"/>
        <v>1859695</v>
      </c>
    </row>
    <row r="19" spans="1:15" x14ac:dyDescent="0.3">
      <c r="A19" s="8">
        <v>2013</v>
      </c>
      <c r="B19" s="9">
        <v>154794</v>
      </c>
      <c r="C19" s="9">
        <v>154727</v>
      </c>
      <c r="D19" s="9">
        <v>154512</v>
      </c>
      <c r="E19" s="9">
        <v>154739</v>
      </c>
      <c r="F19" s="9">
        <v>155734</v>
      </c>
      <c r="G19" s="9">
        <v>157089</v>
      </c>
      <c r="H19" s="9">
        <v>157196</v>
      </c>
      <c r="I19" s="9">
        <v>155971</v>
      </c>
      <c r="J19" s="9">
        <v>155536</v>
      </c>
      <c r="K19" s="9">
        <v>154918</v>
      </c>
      <c r="L19" s="9">
        <v>155046</v>
      </c>
      <c r="M19" s="9">
        <v>154408</v>
      </c>
      <c r="O19" s="13">
        <f t="shared" si="0"/>
        <v>1864670</v>
      </c>
    </row>
    <row r="20" spans="1:15" x14ac:dyDescent="0.3">
      <c r="A20" s="8">
        <v>2014</v>
      </c>
      <c r="B20" s="9">
        <v>154381</v>
      </c>
      <c r="C20" s="9">
        <v>155027</v>
      </c>
      <c r="D20" s="9">
        <v>155627</v>
      </c>
      <c r="E20" s="9">
        <v>154845</v>
      </c>
      <c r="F20" s="9">
        <v>155841</v>
      </c>
      <c r="G20" s="9">
        <v>156997</v>
      </c>
      <c r="H20" s="9">
        <v>157573</v>
      </c>
      <c r="I20" s="9">
        <v>156434</v>
      </c>
      <c r="J20" s="9">
        <v>155903</v>
      </c>
      <c r="K20" s="9">
        <v>156616</v>
      </c>
      <c r="L20" s="9">
        <v>156297</v>
      </c>
      <c r="M20" s="9">
        <v>155521</v>
      </c>
      <c r="O20" s="13">
        <f t="shared" si="0"/>
        <v>1871062</v>
      </c>
    </row>
    <row r="21" spans="1:15" x14ac:dyDescent="0.3">
      <c r="A21" s="8">
        <v>2015</v>
      </c>
      <c r="B21" s="9">
        <v>156050</v>
      </c>
      <c r="C21" s="9">
        <v>156213</v>
      </c>
      <c r="D21" s="9">
        <v>156318</v>
      </c>
      <c r="E21" s="9">
        <v>156554</v>
      </c>
      <c r="F21" s="9">
        <v>157719</v>
      </c>
      <c r="G21" s="9">
        <v>158283</v>
      </c>
      <c r="H21" s="9">
        <v>158527</v>
      </c>
      <c r="I21" s="9">
        <v>157390</v>
      </c>
      <c r="J21" s="9">
        <v>156607</v>
      </c>
      <c r="K21" s="9">
        <v>157313</v>
      </c>
      <c r="L21" s="9">
        <v>157340</v>
      </c>
      <c r="M21" s="9">
        <v>157245</v>
      </c>
      <c r="O21" s="13">
        <f t="shared" si="0"/>
        <v>1885559</v>
      </c>
    </row>
    <row r="22" spans="1:15" x14ac:dyDescent="0.3">
      <c r="A22" s="8">
        <v>2016</v>
      </c>
      <c r="B22" s="9">
        <v>157347</v>
      </c>
      <c r="C22" s="9">
        <v>158279</v>
      </c>
      <c r="D22" s="9">
        <v>158854</v>
      </c>
      <c r="E22" s="9">
        <v>158488</v>
      </c>
      <c r="F22" s="9">
        <v>158800</v>
      </c>
      <c r="G22" s="9">
        <v>160135</v>
      </c>
      <c r="H22" s="9">
        <v>160705</v>
      </c>
      <c r="I22" s="9">
        <v>159800</v>
      </c>
      <c r="J22" s="9">
        <v>159636</v>
      </c>
      <c r="K22" s="9">
        <v>159783</v>
      </c>
      <c r="L22" s="9">
        <v>159451</v>
      </c>
      <c r="M22" s="9">
        <v>158968</v>
      </c>
      <c r="O22" s="13">
        <f t="shared" si="0"/>
        <v>1910246</v>
      </c>
    </row>
    <row r="23" spans="1:15" x14ac:dyDescent="0.3">
      <c r="A23" s="8">
        <v>2017</v>
      </c>
      <c r="B23" s="9">
        <v>158676</v>
      </c>
      <c r="C23" s="9">
        <v>159482</v>
      </c>
      <c r="D23" s="9">
        <v>159912</v>
      </c>
      <c r="E23" s="9">
        <v>159817</v>
      </c>
      <c r="F23" s="9">
        <v>159979</v>
      </c>
      <c r="G23" s="9">
        <v>161337</v>
      </c>
      <c r="H23" s="9">
        <v>161911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August 22, 2017 (03:53:01 PM)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"/>
  <sheetViews>
    <sheetView workbookViewId="0">
      <pane ySplit="12" topLeftCell="A13" activePane="bottomLeft" state="frozen"/>
      <selection pane="bottomLeft" activeCell="Q20" sqref="Q20"/>
    </sheetView>
  </sheetViews>
  <sheetFormatPr defaultRowHeight="14.4" x14ac:dyDescent="0.3"/>
  <cols>
    <col min="1" max="1" width="20" style="5" customWidth="1"/>
    <col min="2" max="14" width="8" style="5" customWidth="1"/>
    <col min="15" max="15" width="13.33203125" style="5" customWidth="1"/>
    <col min="16" max="255" width="8" style="5" customWidth="1"/>
    <col min="256" max="16384" width="8.88671875" style="5"/>
  </cols>
  <sheetData>
    <row r="1" spans="1:15" ht="15.6" x14ac:dyDescent="0.3">
      <c r="A1" s="25" t="s">
        <v>29</v>
      </c>
      <c r="B1" s="23"/>
      <c r="C1" s="23"/>
      <c r="D1" s="23"/>
      <c r="E1" s="23"/>
      <c r="F1" s="23"/>
    </row>
    <row r="2" spans="1:15" ht="15.6" x14ac:dyDescent="0.3">
      <c r="A2" s="25" t="s">
        <v>1</v>
      </c>
      <c r="B2" s="23"/>
      <c r="C2" s="23"/>
      <c r="D2" s="23"/>
      <c r="E2" s="23"/>
      <c r="F2" s="23"/>
    </row>
    <row r="3" spans="1:15" x14ac:dyDescent="0.3">
      <c r="A3" s="23"/>
      <c r="B3" s="23"/>
      <c r="C3" s="23"/>
      <c r="D3" s="23"/>
      <c r="E3" s="23"/>
      <c r="F3" s="23"/>
    </row>
    <row r="4" spans="1:15" x14ac:dyDescent="0.3">
      <c r="A4" s="6" t="s">
        <v>2</v>
      </c>
      <c r="B4" s="22" t="s">
        <v>39</v>
      </c>
      <c r="C4" s="23"/>
      <c r="D4" s="23"/>
      <c r="E4" s="23"/>
      <c r="F4" s="23"/>
    </row>
    <row r="5" spans="1:15" x14ac:dyDescent="0.3">
      <c r="A5" s="26" t="s">
        <v>4</v>
      </c>
      <c r="B5" s="23"/>
      <c r="C5" s="23"/>
      <c r="D5" s="23"/>
      <c r="E5" s="23"/>
      <c r="F5" s="23"/>
    </row>
    <row r="6" spans="1:15" x14ac:dyDescent="0.3">
      <c r="A6" s="6" t="s">
        <v>31</v>
      </c>
      <c r="B6" s="22" t="s">
        <v>40</v>
      </c>
      <c r="C6" s="23"/>
      <c r="D6" s="23"/>
      <c r="E6" s="23"/>
      <c r="F6" s="23"/>
    </row>
    <row r="7" spans="1:15" x14ac:dyDescent="0.3">
      <c r="A7" s="6" t="s">
        <v>33</v>
      </c>
      <c r="B7" s="22" t="s">
        <v>41</v>
      </c>
      <c r="C7" s="23"/>
      <c r="D7" s="23"/>
      <c r="E7" s="23"/>
      <c r="F7" s="23"/>
    </row>
    <row r="8" spans="1:15" x14ac:dyDescent="0.3">
      <c r="A8" s="6" t="s">
        <v>35</v>
      </c>
      <c r="B8" s="22" t="s">
        <v>36</v>
      </c>
      <c r="C8" s="23"/>
      <c r="D8" s="23"/>
      <c r="E8" s="23"/>
      <c r="F8" s="23"/>
    </row>
    <row r="9" spans="1:15" x14ac:dyDescent="0.3">
      <c r="A9" s="6" t="s">
        <v>37</v>
      </c>
      <c r="B9" s="22" t="s">
        <v>38</v>
      </c>
      <c r="C9" s="23"/>
      <c r="D9" s="23"/>
      <c r="E9" s="23"/>
      <c r="F9" s="23"/>
    </row>
    <row r="10" spans="1:15" x14ac:dyDescent="0.3">
      <c r="A10" s="6" t="s">
        <v>12</v>
      </c>
      <c r="B10" s="24" t="s">
        <v>13</v>
      </c>
      <c r="C10" s="23"/>
      <c r="D10" s="23"/>
      <c r="E10" s="23"/>
      <c r="F10" s="23"/>
    </row>
    <row r="12" spans="1:15" ht="15" thickBot="1" x14ac:dyDescent="0.35">
      <c r="A12" s="7" t="s">
        <v>14</v>
      </c>
      <c r="B12" s="7" t="s">
        <v>15</v>
      </c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 t="s">
        <v>21</v>
      </c>
      <c r="I12" s="7" t="s">
        <v>22</v>
      </c>
      <c r="J12" s="7" t="s">
        <v>23</v>
      </c>
      <c r="K12" s="7" t="s">
        <v>24</v>
      </c>
      <c r="L12" s="7" t="s">
        <v>25</v>
      </c>
      <c r="M12" s="7" t="s">
        <v>26</v>
      </c>
      <c r="O12" s="12" t="s">
        <v>46</v>
      </c>
    </row>
    <row r="13" spans="1:15" ht="15" thickTop="1" x14ac:dyDescent="0.3">
      <c r="A13" s="8">
        <v>2007</v>
      </c>
      <c r="B13" s="9">
        <v>144275</v>
      </c>
      <c r="C13" s="9">
        <v>144479</v>
      </c>
      <c r="D13" s="9">
        <v>145323</v>
      </c>
      <c r="E13" s="9">
        <v>145297</v>
      </c>
      <c r="F13" s="9">
        <v>145864</v>
      </c>
      <c r="G13" s="9">
        <v>146958</v>
      </c>
      <c r="H13" s="9">
        <v>147315</v>
      </c>
      <c r="I13" s="9">
        <v>146406</v>
      </c>
      <c r="J13" s="9">
        <v>146448</v>
      </c>
      <c r="K13" s="9">
        <v>146743</v>
      </c>
      <c r="L13" s="9">
        <v>147118</v>
      </c>
      <c r="M13" s="9">
        <v>146334</v>
      </c>
      <c r="O13" s="13">
        <f>SUM(B13:M13)</f>
        <v>1752560</v>
      </c>
    </row>
    <row r="14" spans="1:15" x14ac:dyDescent="0.3">
      <c r="A14" s="8">
        <v>2008</v>
      </c>
      <c r="B14" s="9">
        <v>144607</v>
      </c>
      <c r="C14" s="9">
        <v>144550</v>
      </c>
      <c r="D14" s="9">
        <v>145108</v>
      </c>
      <c r="E14" s="9">
        <v>145921</v>
      </c>
      <c r="F14" s="9">
        <v>145927</v>
      </c>
      <c r="G14" s="9">
        <v>146649</v>
      </c>
      <c r="H14" s="9">
        <v>146867</v>
      </c>
      <c r="I14" s="9">
        <v>145909</v>
      </c>
      <c r="J14" s="9">
        <v>145310</v>
      </c>
      <c r="K14" s="9">
        <v>145543</v>
      </c>
      <c r="L14" s="9">
        <v>144609</v>
      </c>
      <c r="M14" s="9">
        <v>143350</v>
      </c>
      <c r="O14" s="13">
        <f t="shared" ref="O14:O22" si="0">SUM(B14:M14)</f>
        <v>1744350</v>
      </c>
    </row>
    <row r="15" spans="1:15" x14ac:dyDescent="0.3">
      <c r="A15" s="8">
        <v>2009</v>
      </c>
      <c r="B15" s="9">
        <v>140436</v>
      </c>
      <c r="C15" s="9">
        <v>140105</v>
      </c>
      <c r="D15" s="9">
        <v>139833</v>
      </c>
      <c r="E15" s="9">
        <v>140586</v>
      </c>
      <c r="F15" s="9">
        <v>140363</v>
      </c>
      <c r="G15" s="9">
        <v>140826</v>
      </c>
      <c r="H15" s="9">
        <v>141055</v>
      </c>
      <c r="I15" s="9">
        <v>140074</v>
      </c>
      <c r="J15" s="9">
        <v>139079</v>
      </c>
      <c r="K15" s="9">
        <v>139088</v>
      </c>
      <c r="L15" s="9">
        <v>139132</v>
      </c>
      <c r="M15" s="9">
        <v>137953</v>
      </c>
      <c r="O15" s="13">
        <f t="shared" si="0"/>
        <v>1678530</v>
      </c>
    </row>
    <row r="16" spans="1:15" x14ac:dyDescent="0.3">
      <c r="A16" s="8">
        <v>2010</v>
      </c>
      <c r="B16" s="9">
        <v>136809</v>
      </c>
      <c r="C16" s="9">
        <v>137203</v>
      </c>
      <c r="D16" s="9">
        <v>137983</v>
      </c>
      <c r="E16" s="9">
        <v>139302</v>
      </c>
      <c r="F16" s="9">
        <v>139497</v>
      </c>
      <c r="G16" s="9">
        <v>139882</v>
      </c>
      <c r="H16" s="9">
        <v>140134</v>
      </c>
      <c r="I16" s="9">
        <v>139919</v>
      </c>
      <c r="J16" s="9">
        <v>139715</v>
      </c>
      <c r="K16" s="9">
        <v>139749</v>
      </c>
      <c r="L16" s="9">
        <v>139415</v>
      </c>
      <c r="M16" s="9">
        <v>139159</v>
      </c>
      <c r="O16" s="13">
        <f t="shared" si="0"/>
        <v>1668767</v>
      </c>
    </row>
    <row r="17" spans="1:15" x14ac:dyDescent="0.3">
      <c r="A17" s="8">
        <v>2011</v>
      </c>
      <c r="B17" s="9">
        <v>137599</v>
      </c>
      <c r="C17" s="9">
        <v>138093</v>
      </c>
      <c r="D17" s="9">
        <v>138962</v>
      </c>
      <c r="E17" s="9">
        <v>139661</v>
      </c>
      <c r="F17" s="9">
        <v>140028</v>
      </c>
      <c r="G17" s="9">
        <v>140129</v>
      </c>
      <c r="H17" s="9">
        <v>140384</v>
      </c>
      <c r="I17" s="9">
        <v>140335</v>
      </c>
      <c r="J17" s="9">
        <v>140502</v>
      </c>
      <c r="K17" s="9">
        <v>140987</v>
      </c>
      <c r="L17" s="9">
        <v>141070</v>
      </c>
      <c r="M17" s="9">
        <v>140681</v>
      </c>
      <c r="O17" s="13">
        <f t="shared" si="0"/>
        <v>1678431</v>
      </c>
    </row>
    <row r="18" spans="1:15" x14ac:dyDescent="0.3">
      <c r="A18" s="8">
        <v>2012</v>
      </c>
      <c r="B18" s="9">
        <v>139944</v>
      </c>
      <c r="C18" s="9">
        <v>140684</v>
      </c>
      <c r="D18" s="9">
        <v>141412</v>
      </c>
      <c r="E18" s="9">
        <v>141995</v>
      </c>
      <c r="F18" s="9">
        <v>142727</v>
      </c>
      <c r="G18" s="9">
        <v>143202</v>
      </c>
      <c r="H18" s="9">
        <v>143126</v>
      </c>
      <c r="I18" s="9">
        <v>142558</v>
      </c>
      <c r="J18" s="9">
        <v>143333</v>
      </c>
      <c r="K18" s="9">
        <v>144039</v>
      </c>
      <c r="L18" s="9">
        <v>143549</v>
      </c>
      <c r="M18" s="9">
        <v>143060</v>
      </c>
      <c r="O18" s="13">
        <f t="shared" si="0"/>
        <v>1709629</v>
      </c>
    </row>
    <row r="19" spans="1:15" x14ac:dyDescent="0.3">
      <c r="A19" s="8">
        <v>2013</v>
      </c>
      <c r="B19" s="9">
        <v>141614</v>
      </c>
      <c r="C19" s="9">
        <v>142228</v>
      </c>
      <c r="D19" s="9">
        <v>142698</v>
      </c>
      <c r="E19" s="9">
        <v>143724</v>
      </c>
      <c r="F19" s="9">
        <v>144432</v>
      </c>
      <c r="G19" s="9">
        <v>144841</v>
      </c>
      <c r="H19" s="9">
        <v>145113</v>
      </c>
      <c r="I19" s="9">
        <v>144509</v>
      </c>
      <c r="J19" s="9">
        <v>144651</v>
      </c>
      <c r="K19" s="9">
        <v>144144</v>
      </c>
      <c r="L19" s="9">
        <v>144775</v>
      </c>
      <c r="M19" s="9">
        <v>144423</v>
      </c>
      <c r="O19" s="13">
        <f t="shared" si="0"/>
        <v>1727152</v>
      </c>
    </row>
    <row r="20" spans="1:15" x14ac:dyDescent="0.3">
      <c r="A20" s="8">
        <v>2014</v>
      </c>
      <c r="B20" s="9">
        <v>143526</v>
      </c>
      <c r="C20" s="9">
        <v>144134</v>
      </c>
      <c r="D20" s="9">
        <v>145090</v>
      </c>
      <c r="E20" s="9">
        <v>145767</v>
      </c>
      <c r="F20" s="9">
        <v>146398</v>
      </c>
      <c r="G20" s="9">
        <v>147104</v>
      </c>
      <c r="H20" s="9">
        <v>147265</v>
      </c>
      <c r="I20" s="9">
        <v>146647</v>
      </c>
      <c r="J20" s="9">
        <v>146941</v>
      </c>
      <c r="K20" s="9">
        <v>147936</v>
      </c>
      <c r="L20" s="9">
        <v>147666</v>
      </c>
      <c r="M20" s="9">
        <v>147190</v>
      </c>
      <c r="O20" s="13">
        <f t="shared" si="0"/>
        <v>1755664</v>
      </c>
    </row>
    <row r="21" spans="1:15" x14ac:dyDescent="0.3">
      <c r="A21" s="8">
        <v>2015</v>
      </c>
      <c r="B21" s="9">
        <v>146552</v>
      </c>
      <c r="C21" s="9">
        <v>147118</v>
      </c>
      <c r="D21" s="9">
        <v>147635</v>
      </c>
      <c r="E21" s="9">
        <v>148587</v>
      </c>
      <c r="F21" s="9">
        <v>149349</v>
      </c>
      <c r="G21" s="9">
        <v>149645</v>
      </c>
      <c r="H21" s="9">
        <v>149722</v>
      </c>
      <c r="I21" s="9">
        <v>149228</v>
      </c>
      <c r="J21" s="9">
        <v>148980</v>
      </c>
      <c r="K21" s="9">
        <v>149716</v>
      </c>
      <c r="L21" s="9">
        <v>149766</v>
      </c>
      <c r="M21" s="9">
        <v>149703</v>
      </c>
      <c r="O21" s="13">
        <f t="shared" si="0"/>
        <v>1786001</v>
      </c>
    </row>
    <row r="22" spans="1:15" x14ac:dyDescent="0.3">
      <c r="A22" s="8">
        <v>2016</v>
      </c>
      <c r="B22" s="9">
        <v>149037</v>
      </c>
      <c r="C22" s="9">
        <v>150060</v>
      </c>
      <c r="D22" s="9">
        <v>150738</v>
      </c>
      <c r="E22" s="9">
        <v>151075</v>
      </c>
      <c r="F22" s="9">
        <v>151594</v>
      </c>
      <c r="G22" s="9">
        <v>151990</v>
      </c>
      <c r="H22" s="9">
        <v>152437</v>
      </c>
      <c r="I22" s="9">
        <v>151804</v>
      </c>
      <c r="J22" s="9">
        <v>151977</v>
      </c>
      <c r="K22" s="9">
        <v>152335</v>
      </c>
      <c r="L22" s="9">
        <v>152385</v>
      </c>
      <c r="M22" s="9">
        <v>151798</v>
      </c>
      <c r="O22" s="13">
        <f t="shared" si="0"/>
        <v>1817230</v>
      </c>
    </row>
    <row r="23" spans="1:15" x14ac:dyDescent="0.3">
      <c r="A23" s="8">
        <v>2017</v>
      </c>
      <c r="B23" s="9">
        <v>150527</v>
      </c>
      <c r="C23" s="9">
        <v>151594</v>
      </c>
      <c r="D23" s="9">
        <v>152628</v>
      </c>
      <c r="E23" s="9">
        <v>153262</v>
      </c>
      <c r="F23" s="9">
        <v>153407</v>
      </c>
      <c r="G23" s="9">
        <v>154086</v>
      </c>
      <c r="H23" s="9">
        <v>154470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August 22, 2017 (03:53:53 PM)</oddFoot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3"/>
  <sheetViews>
    <sheetView tabSelected="1" topLeftCell="I1" workbookViewId="0">
      <pane ySplit="12" topLeftCell="A17" activePane="bottomLeft" state="frozen"/>
      <selection pane="bottomLeft" activeCell="T21" sqref="T21"/>
    </sheetView>
  </sheetViews>
  <sheetFormatPr defaultRowHeight="14.4" x14ac:dyDescent="0.3"/>
  <cols>
    <col min="1" max="1" width="20" style="5" customWidth="1"/>
    <col min="2" max="14" width="8" style="5" customWidth="1"/>
    <col min="15" max="15" width="16" style="5" customWidth="1"/>
    <col min="16" max="252" width="8" style="5" customWidth="1"/>
    <col min="253" max="16384" width="8.88671875" style="5"/>
  </cols>
  <sheetData>
    <row r="1" spans="1:19" ht="15.6" x14ac:dyDescent="0.3">
      <c r="A1" s="25" t="s">
        <v>0</v>
      </c>
      <c r="B1" s="23"/>
      <c r="C1" s="23"/>
      <c r="D1" s="23"/>
      <c r="E1" s="23"/>
      <c r="F1" s="23"/>
    </row>
    <row r="2" spans="1:19" ht="15.6" x14ac:dyDescent="0.3">
      <c r="A2" s="25" t="s">
        <v>1</v>
      </c>
      <c r="B2" s="23"/>
      <c r="C2" s="23"/>
      <c r="D2" s="23"/>
      <c r="E2" s="23"/>
      <c r="F2" s="23"/>
    </row>
    <row r="3" spans="1:19" x14ac:dyDescent="0.3">
      <c r="A3" s="23"/>
      <c r="B3" s="23"/>
      <c r="C3" s="23"/>
      <c r="D3" s="23"/>
      <c r="E3" s="23"/>
      <c r="F3" s="23"/>
    </row>
    <row r="4" spans="1:19" x14ac:dyDescent="0.3">
      <c r="A4" s="6" t="s">
        <v>2</v>
      </c>
      <c r="B4" s="22" t="s">
        <v>42</v>
      </c>
      <c r="C4" s="23"/>
      <c r="D4" s="23"/>
      <c r="E4" s="23"/>
      <c r="F4" s="23"/>
    </row>
    <row r="5" spans="1:19" x14ac:dyDescent="0.3">
      <c r="A5" s="26" t="s">
        <v>4</v>
      </c>
      <c r="B5" s="23"/>
      <c r="C5" s="23"/>
      <c r="D5" s="23"/>
      <c r="E5" s="23"/>
      <c r="F5" s="23"/>
    </row>
    <row r="6" spans="1:19" x14ac:dyDescent="0.3">
      <c r="A6" s="6" t="s">
        <v>5</v>
      </c>
      <c r="B6" s="22" t="s">
        <v>43</v>
      </c>
      <c r="C6" s="23"/>
      <c r="D6" s="23"/>
      <c r="E6" s="23"/>
      <c r="F6" s="23"/>
    </row>
    <row r="7" spans="1:19" x14ac:dyDescent="0.3">
      <c r="A7" s="6" t="s">
        <v>7</v>
      </c>
      <c r="B7" s="22" t="s">
        <v>44</v>
      </c>
      <c r="C7" s="23"/>
      <c r="D7" s="23"/>
      <c r="E7" s="23"/>
      <c r="F7" s="23"/>
    </row>
    <row r="8" spans="1:19" ht="26.4" x14ac:dyDescent="0.3">
      <c r="A8" s="6" t="s">
        <v>9</v>
      </c>
      <c r="B8" s="22" t="s">
        <v>6</v>
      </c>
      <c r="C8" s="23"/>
      <c r="D8" s="23"/>
      <c r="E8" s="23"/>
      <c r="F8" s="23"/>
    </row>
    <row r="9" spans="1:19" x14ac:dyDescent="0.3">
      <c r="A9" s="6" t="s">
        <v>10</v>
      </c>
      <c r="B9" s="22" t="s">
        <v>11</v>
      </c>
      <c r="C9" s="23"/>
      <c r="D9" s="23"/>
      <c r="E9" s="23"/>
      <c r="F9" s="23"/>
    </row>
    <row r="10" spans="1:19" x14ac:dyDescent="0.3">
      <c r="A10" s="6" t="s">
        <v>12</v>
      </c>
      <c r="B10" s="24" t="s">
        <v>13</v>
      </c>
      <c r="C10" s="23"/>
      <c r="D10" s="23"/>
      <c r="E10" s="23"/>
      <c r="F10" s="23"/>
    </row>
    <row r="12" spans="1:19" ht="15" thickBot="1" x14ac:dyDescent="0.35">
      <c r="A12" s="7" t="s">
        <v>14</v>
      </c>
      <c r="B12" s="7" t="s">
        <v>15</v>
      </c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 t="s">
        <v>21</v>
      </c>
      <c r="I12" s="7" t="s">
        <v>22</v>
      </c>
      <c r="J12" s="7" t="s">
        <v>23</v>
      </c>
      <c r="K12" s="7" t="s">
        <v>24</v>
      </c>
      <c r="L12" s="7" t="s">
        <v>25</v>
      </c>
      <c r="M12" s="7" t="s">
        <v>26</v>
      </c>
      <c r="O12" s="12" t="s">
        <v>46</v>
      </c>
      <c r="S12" s="12" t="s">
        <v>85</v>
      </c>
    </row>
    <row r="13" spans="1:19" ht="15" thickTop="1" x14ac:dyDescent="0.3">
      <c r="A13" s="8">
        <v>2007</v>
      </c>
      <c r="B13" s="9">
        <v>3755</v>
      </c>
      <c r="C13" s="9">
        <v>3745</v>
      </c>
      <c r="D13" s="9">
        <v>3803</v>
      </c>
      <c r="E13" s="9">
        <v>3848</v>
      </c>
      <c r="F13" s="9">
        <v>3955</v>
      </c>
      <c r="G13" s="9">
        <v>4153</v>
      </c>
      <c r="H13" s="9">
        <v>4184</v>
      </c>
      <c r="I13" s="9">
        <v>3975</v>
      </c>
      <c r="J13" s="9">
        <v>3915</v>
      </c>
      <c r="K13" s="9">
        <v>3847</v>
      </c>
      <c r="L13" s="9">
        <v>3800</v>
      </c>
      <c r="M13" s="9">
        <v>3757</v>
      </c>
      <c r="O13" s="13">
        <f>SUM(B13:M13)</f>
        <v>46737</v>
      </c>
      <c r="P13" s="5">
        <f>O13/12</f>
        <v>3894.75</v>
      </c>
      <c r="Q13" s="5">
        <f>P13*0.63</f>
        <v>2453.6925000000001</v>
      </c>
      <c r="S13" s="5" t="e">
        <f>Q13/CharlesLaborforce!Q13</f>
        <v>#DIV/0!</v>
      </c>
    </row>
    <row r="14" spans="1:19" x14ac:dyDescent="0.3">
      <c r="A14" s="8">
        <v>2008</v>
      </c>
      <c r="B14" s="9">
        <v>3762</v>
      </c>
      <c r="C14" s="9">
        <v>3682</v>
      </c>
      <c r="D14" s="9">
        <v>3799</v>
      </c>
      <c r="E14" s="9">
        <v>3856</v>
      </c>
      <c r="F14" s="9">
        <v>3966</v>
      </c>
      <c r="G14" s="9">
        <v>4073</v>
      </c>
      <c r="H14" s="9">
        <v>4135</v>
      </c>
      <c r="I14" s="9">
        <v>4096</v>
      </c>
      <c r="J14" s="9">
        <v>3939</v>
      </c>
      <c r="K14" s="9">
        <v>3896</v>
      </c>
      <c r="L14" s="9">
        <v>3897</v>
      </c>
      <c r="M14" s="9">
        <v>3829</v>
      </c>
      <c r="O14" s="13">
        <f t="shared" ref="O14:O22" si="0">SUM(B14:M14)</f>
        <v>46930</v>
      </c>
      <c r="P14" s="5">
        <f t="shared" ref="P14:P22" si="1">O14/12</f>
        <v>3910.8333333333335</v>
      </c>
      <c r="Q14" s="5">
        <f t="shared" ref="Q14:Q22" si="2">P14*0.63</f>
        <v>2463.8250000000003</v>
      </c>
    </row>
    <row r="15" spans="1:19" x14ac:dyDescent="0.3">
      <c r="A15" s="8">
        <v>2009</v>
      </c>
      <c r="B15" s="9">
        <v>3804</v>
      </c>
      <c r="C15" s="9">
        <v>3799</v>
      </c>
      <c r="D15" s="9">
        <v>3828</v>
      </c>
      <c r="E15" s="9">
        <v>3957</v>
      </c>
      <c r="F15" s="9">
        <v>4062</v>
      </c>
      <c r="G15" s="9">
        <v>4214</v>
      </c>
      <c r="H15" s="9">
        <v>4255</v>
      </c>
      <c r="I15" s="9">
        <v>4212</v>
      </c>
      <c r="J15" s="9">
        <v>4049</v>
      </c>
      <c r="K15" s="9">
        <v>3909</v>
      </c>
      <c r="L15" s="9">
        <v>3918</v>
      </c>
      <c r="M15" s="9">
        <v>3834</v>
      </c>
      <c r="O15" s="13">
        <f t="shared" si="0"/>
        <v>47841</v>
      </c>
      <c r="P15" s="5">
        <f t="shared" si="1"/>
        <v>3986.75</v>
      </c>
      <c r="Q15" s="5">
        <f t="shared" si="2"/>
        <v>2511.6525000000001</v>
      </c>
    </row>
    <row r="16" spans="1:19" x14ac:dyDescent="0.3">
      <c r="A16" s="8">
        <v>2010</v>
      </c>
      <c r="B16" s="9">
        <v>3743</v>
      </c>
      <c r="C16" s="9">
        <v>3818</v>
      </c>
      <c r="D16" s="9">
        <v>3900</v>
      </c>
      <c r="E16" s="9">
        <v>3997</v>
      </c>
      <c r="F16" s="9">
        <v>4052</v>
      </c>
      <c r="G16" s="9">
        <v>4169</v>
      </c>
      <c r="H16" s="9">
        <v>4166</v>
      </c>
      <c r="I16" s="9">
        <v>4097</v>
      </c>
      <c r="J16" s="9">
        <v>3908</v>
      </c>
      <c r="K16" s="9">
        <v>3889</v>
      </c>
      <c r="L16" s="9">
        <v>3797</v>
      </c>
      <c r="M16" s="9">
        <v>3761</v>
      </c>
      <c r="O16" s="13">
        <f t="shared" si="0"/>
        <v>47297</v>
      </c>
      <c r="P16" s="5">
        <f t="shared" si="1"/>
        <v>3941.4166666666665</v>
      </c>
      <c r="Q16" s="5">
        <f t="shared" si="2"/>
        <v>2483.0924999999997</v>
      </c>
      <c r="R16" s="5">
        <v>4528.6080000000002</v>
      </c>
    </row>
    <row r="17" spans="1:19" x14ac:dyDescent="0.3">
      <c r="A17" s="8">
        <v>2011</v>
      </c>
      <c r="B17" s="9">
        <v>3740</v>
      </c>
      <c r="C17" s="9">
        <v>3804</v>
      </c>
      <c r="D17" s="9">
        <v>3841</v>
      </c>
      <c r="E17" s="9">
        <v>3834</v>
      </c>
      <c r="F17" s="9">
        <v>3997</v>
      </c>
      <c r="G17" s="9">
        <v>4216</v>
      </c>
      <c r="H17" s="9">
        <v>4130</v>
      </c>
      <c r="I17" s="9">
        <v>4061</v>
      </c>
      <c r="J17" s="9">
        <v>3874</v>
      </c>
      <c r="K17" s="9">
        <v>3872</v>
      </c>
      <c r="L17" s="9">
        <v>3844</v>
      </c>
      <c r="M17" s="9">
        <v>3844</v>
      </c>
      <c r="O17" s="13">
        <f t="shared" si="0"/>
        <v>47057</v>
      </c>
      <c r="P17" s="5">
        <f t="shared" si="1"/>
        <v>3921.4166666666665</v>
      </c>
      <c r="Q17" s="5">
        <f t="shared" si="2"/>
        <v>2470.4924999999998</v>
      </c>
      <c r="R17" s="5">
        <v>4552.1280000000006</v>
      </c>
      <c r="S17" s="5">
        <f>Q17/R17</f>
        <v>0.54271156259226438</v>
      </c>
    </row>
    <row r="18" spans="1:19" x14ac:dyDescent="0.3">
      <c r="A18" s="8">
        <v>2012</v>
      </c>
      <c r="B18" s="9">
        <v>3715</v>
      </c>
      <c r="C18" s="9">
        <v>3702</v>
      </c>
      <c r="D18" s="9">
        <v>3792</v>
      </c>
      <c r="E18" s="9">
        <v>3804</v>
      </c>
      <c r="F18" s="9">
        <v>3960</v>
      </c>
      <c r="G18" s="9">
        <v>4110</v>
      </c>
      <c r="H18" s="9">
        <v>4115</v>
      </c>
      <c r="I18" s="9">
        <v>3934</v>
      </c>
      <c r="J18" s="9">
        <v>3791</v>
      </c>
      <c r="K18" s="9">
        <v>3828</v>
      </c>
      <c r="L18" s="9">
        <v>3784</v>
      </c>
      <c r="M18" s="9">
        <v>3758</v>
      </c>
      <c r="O18" s="13">
        <f t="shared" si="0"/>
        <v>46293</v>
      </c>
      <c r="P18" s="5">
        <f t="shared" si="1"/>
        <v>3857.75</v>
      </c>
      <c r="Q18" s="5">
        <f t="shared" si="2"/>
        <v>2430.3825000000002</v>
      </c>
      <c r="R18" s="5">
        <v>4572.2880000000005</v>
      </c>
      <c r="S18" s="16">
        <f t="shared" ref="S18:S22" si="3">Q18/R18</f>
        <v>0.53154624118165783</v>
      </c>
    </row>
    <row r="19" spans="1:19" x14ac:dyDescent="0.3">
      <c r="A19" s="8">
        <v>2013</v>
      </c>
      <c r="B19" s="9">
        <v>3679</v>
      </c>
      <c r="C19" s="9">
        <v>3695</v>
      </c>
      <c r="D19" s="9">
        <v>3747</v>
      </c>
      <c r="E19" s="9">
        <v>3792</v>
      </c>
      <c r="F19" s="9">
        <v>3928</v>
      </c>
      <c r="G19" s="9">
        <v>4050</v>
      </c>
      <c r="H19" s="9">
        <v>4082</v>
      </c>
      <c r="I19" s="9">
        <v>3947</v>
      </c>
      <c r="J19" s="9">
        <v>3788</v>
      </c>
      <c r="K19" s="9">
        <v>3788</v>
      </c>
      <c r="L19" s="9">
        <v>3754</v>
      </c>
      <c r="M19" s="9">
        <v>3706</v>
      </c>
      <c r="O19" s="13">
        <f t="shared" si="0"/>
        <v>45956</v>
      </c>
      <c r="P19" s="5">
        <f t="shared" si="1"/>
        <v>3829.6666666666665</v>
      </c>
      <c r="Q19" s="5">
        <f t="shared" si="2"/>
        <v>2412.69</v>
      </c>
      <c r="R19" s="5">
        <v>4567.5839999999998</v>
      </c>
      <c r="S19" s="16">
        <f t="shared" si="3"/>
        <v>0.52822017066352811</v>
      </c>
    </row>
    <row r="20" spans="1:19" x14ac:dyDescent="0.3">
      <c r="A20" s="8">
        <v>2014</v>
      </c>
      <c r="B20" s="9">
        <v>3729</v>
      </c>
      <c r="C20" s="9">
        <v>3730</v>
      </c>
      <c r="D20" s="9">
        <v>3802</v>
      </c>
      <c r="E20" s="9">
        <v>3868</v>
      </c>
      <c r="F20" s="9">
        <v>3954</v>
      </c>
      <c r="G20" s="9">
        <v>4163</v>
      </c>
      <c r="H20" s="9">
        <v>4080</v>
      </c>
      <c r="I20" s="9">
        <v>3978</v>
      </c>
      <c r="J20" s="9">
        <v>3841</v>
      </c>
      <c r="K20" s="9">
        <v>3816</v>
      </c>
      <c r="L20" s="9">
        <v>3775</v>
      </c>
      <c r="M20" s="9">
        <v>3750</v>
      </c>
      <c r="O20" s="13">
        <f t="shared" si="0"/>
        <v>46486</v>
      </c>
      <c r="P20" s="5">
        <f t="shared" si="1"/>
        <v>3873.8333333333335</v>
      </c>
      <c r="Q20" s="5">
        <f t="shared" si="2"/>
        <v>2440.5150000000003</v>
      </c>
      <c r="R20" s="5">
        <v>4570.2719999999999</v>
      </c>
      <c r="S20" s="16">
        <f t="shared" si="3"/>
        <v>0.53399775768269375</v>
      </c>
    </row>
    <row r="21" spans="1:19" x14ac:dyDescent="0.3">
      <c r="A21" s="8">
        <v>2015</v>
      </c>
      <c r="B21" s="9">
        <v>3661</v>
      </c>
      <c r="C21" s="9">
        <v>3715</v>
      </c>
      <c r="D21" s="9">
        <v>3807</v>
      </c>
      <c r="E21" s="9">
        <v>3915</v>
      </c>
      <c r="F21" s="9">
        <v>4027</v>
      </c>
      <c r="G21" s="9">
        <v>4184</v>
      </c>
      <c r="H21" s="9">
        <v>4141</v>
      </c>
      <c r="I21" s="9">
        <v>4036</v>
      </c>
      <c r="J21" s="9">
        <v>3757</v>
      </c>
      <c r="K21" s="9">
        <v>3733</v>
      </c>
      <c r="L21" s="9">
        <v>3706</v>
      </c>
      <c r="M21" s="9">
        <v>3658</v>
      </c>
      <c r="O21" s="13">
        <f t="shared" si="0"/>
        <v>46340</v>
      </c>
      <c r="P21" s="5">
        <f t="shared" si="1"/>
        <v>3861.6666666666665</v>
      </c>
      <c r="Q21" s="5">
        <f t="shared" si="2"/>
        <v>2432.85</v>
      </c>
      <c r="R21" s="5">
        <v>4615.2960000000003</v>
      </c>
      <c r="S21" s="16">
        <f t="shared" si="3"/>
        <v>0.52712762085032028</v>
      </c>
    </row>
    <row r="22" spans="1:19" x14ac:dyDescent="0.3">
      <c r="A22" s="8">
        <v>2016</v>
      </c>
      <c r="B22" s="9">
        <v>3601</v>
      </c>
      <c r="C22" s="9">
        <v>3643</v>
      </c>
      <c r="D22" s="9">
        <v>3695</v>
      </c>
      <c r="E22" s="9">
        <v>3866</v>
      </c>
      <c r="F22" s="9">
        <v>3970</v>
      </c>
      <c r="G22" s="9">
        <v>4090</v>
      </c>
      <c r="H22" s="9">
        <v>4038</v>
      </c>
      <c r="I22" s="9">
        <v>3920</v>
      </c>
      <c r="J22" s="9">
        <v>3732</v>
      </c>
      <c r="K22" s="9">
        <v>3649</v>
      </c>
      <c r="L22" s="9">
        <v>3632</v>
      </c>
      <c r="M22" s="9">
        <v>3623</v>
      </c>
      <c r="O22" s="13">
        <f t="shared" si="0"/>
        <v>45459</v>
      </c>
      <c r="P22" s="5">
        <f t="shared" si="1"/>
        <v>3788.25</v>
      </c>
      <c r="Q22" s="5">
        <f t="shared" si="2"/>
        <v>2386.5974999999999</v>
      </c>
      <c r="R22" s="5">
        <v>4624.7040000000006</v>
      </c>
      <c r="S22" s="16">
        <f t="shared" si="3"/>
        <v>0.51605410854402778</v>
      </c>
    </row>
    <row r="23" spans="1:19" x14ac:dyDescent="0.3">
      <c r="A23" s="8">
        <v>2017</v>
      </c>
      <c r="B23" s="9">
        <v>3622</v>
      </c>
      <c r="C23" s="9">
        <v>3652</v>
      </c>
      <c r="D23" s="9">
        <v>3676</v>
      </c>
      <c r="E23" s="9">
        <v>3755</v>
      </c>
      <c r="F23" s="9">
        <v>3836</v>
      </c>
      <c r="G23" s="9">
        <v>3991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August 22, 2017 (04:08:53 PM)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3"/>
  <sheetViews>
    <sheetView workbookViewId="0">
      <pane ySplit="12" topLeftCell="A13" activePane="bottomLeft" state="frozen"/>
      <selection pane="bottomLeft" activeCell="R14" sqref="R14"/>
    </sheetView>
  </sheetViews>
  <sheetFormatPr defaultRowHeight="14.4" x14ac:dyDescent="0.3"/>
  <cols>
    <col min="1" max="1" width="20" style="5" customWidth="1"/>
    <col min="2" max="14" width="8" style="5" customWidth="1"/>
    <col min="15" max="15" width="11.5546875" style="5" customWidth="1"/>
    <col min="16" max="255" width="8" style="5" customWidth="1"/>
    <col min="256" max="16384" width="8.88671875" style="5"/>
  </cols>
  <sheetData>
    <row r="1" spans="1:15" ht="15.6" x14ac:dyDescent="0.3">
      <c r="A1" s="25" t="s">
        <v>0</v>
      </c>
      <c r="B1" s="23"/>
      <c r="C1" s="23"/>
      <c r="D1" s="23"/>
      <c r="E1" s="23"/>
      <c r="F1" s="23"/>
    </row>
    <row r="2" spans="1:15" ht="15.6" x14ac:dyDescent="0.3">
      <c r="A2" s="25" t="s">
        <v>1</v>
      </c>
      <c r="B2" s="23"/>
      <c r="C2" s="23"/>
      <c r="D2" s="23"/>
      <c r="E2" s="23"/>
      <c r="F2" s="23"/>
    </row>
    <row r="3" spans="1:15" x14ac:dyDescent="0.3">
      <c r="A3" s="23"/>
      <c r="B3" s="23"/>
      <c r="C3" s="23"/>
      <c r="D3" s="23"/>
      <c r="E3" s="23"/>
      <c r="F3" s="23"/>
    </row>
    <row r="4" spans="1:15" x14ac:dyDescent="0.3">
      <c r="A4" s="6" t="s">
        <v>2</v>
      </c>
      <c r="B4" s="22" t="s">
        <v>45</v>
      </c>
      <c r="C4" s="23"/>
      <c r="D4" s="23"/>
      <c r="E4" s="23"/>
      <c r="F4" s="23"/>
    </row>
    <row r="5" spans="1:15" x14ac:dyDescent="0.3">
      <c r="A5" s="26" t="s">
        <v>4</v>
      </c>
      <c r="B5" s="23"/>
      <c r="C5" s="23"/>
      <c r="D5" s="23"/>
      <c r="E5" s="23"/>
      <c r="F5" s="23"/>
    </row>
    <row r="6" spans="1:15" x14ac:dyDescent="0.3">
      <c r="A6" s="6" t="s">
        <v>5</v>
      </c>
      <c r="B6" s="22" t="s">
        <v>43</v>
      </c>
      <c r="C6" s="23"/>
      <c r="D6" s="23"/>
      <c r="E6" s="23"/>
      <c r="F6" s="23"/>
    </row>
    <row r="7" spans="1:15" x14ac:dyDescent="0.3">
      <c r="A7" s="6" t="s">
        <v>7</v>
      </c>
      <c r="B7" s="22" t="s">
        <v>44</v>
      </c>
      <c r="C7" s="23"/>
      <c r="D7" s="23"/>
      <c r="E7" s="23"/>
      <c r="F7" s="23"/>
    </row>
    <row r="8" spans="1:15" ht="26.4" x14ac:dyDescent="0.3">
      <c r="A8" s="6" t="s">
        <v>9</v>
      </c>
      <c r="B8" s="22" t="s">
        <v>6</v>
      </c>
      <c r="C8" s="23"/>
      <c r="D8" s="23"/>
      <c r="E8" s="23"/>
      <c r="F8" s="23"/>
    </row>
    <row r="9" spans="1:15" x14ac:dyDescent="0.3">
      <c r="A9" s="6" t="s">
        <v>10</v>
      </c>
      <c r="B9" s="22" t="s">
        <v>28</v>
      </c>
      <c r="C9" s="23"/>
      <c r="D9" s="23"/>
      <c r="E9" s="23"/>
      <c r="F9" s="23"/>
    </row>
    <row r="10" spans="1:15" x14ac:dyDescent="0.3">
      <c r="A10" s="6" t="s">
        <v>12</v>
      </c>
      <c r="B10" s="24" t="s">
        <v>13</v>
      </c>
      <c r="C10" s="23"/>
      <c r="D10" s="23"/>
      <c r="E10" s="23"/>
      <c r="F10" s="23"/>
    </row>
    <row r="12" spans="1:15" ht="15" thickBot="1" x14ac:dyDescent="0.35">
      <c r="A12" s="7" t="s">
        <v>14</v>
      </c>
      <c r="B12" s="7" t="s">
        <v>15</v>
      </c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 t="s">
        <v>21</v>
      </c>
      <c r="I12" s="7" t="s">
        <v>22</v>
      </c>
      <c r="J12" s="7" t="s">
        <v>23</v>
      </c>
      <c r="K12" s="7" t="s">
        <v>24</v>
      </c>
      <c r="L12" s="7" t="s">
        <v>25</v>
      </c>
      <c r="M12" s="7" t="s">
        <v>26</v>
      </c>
      <c r="O12" s="12" t="s">
        <v>46</v>
      </c>
    </row>
    <row r="13" spans="1:15" ht="15" thickTop="1" x14ac:dyDescent="0.3">
      <c r="A13" s="8">
        <v>2007</v>
      </c>
      <c r="B13" s="9">
        <v>3900</v>
      </c>
      <c r="C13" s="9">
        <v>3901</v>
      </c>
      <c r="D13" s="9">
        <v>3948</v>
      </c>
      <c r="E13" s="9">
        <v>3986</v>
      </c>
      <c r="F13" s="9">
        <v>4079</v>
      </c>
      <c r="G13" s="9">
        <v>4292</v>
      </c>
      <c r="H13" s="9">
        <v>4332</v>
      </c>
      <c r="I13" s="9">
        <v>4111</v>
      </c>
      <c r="J13" s="9">
        <v>4041</v>
      </c>
      <c r="K13" s="9">
        <v>3968</v>
      </c>
      <c r="L13" s="9">
        <v>3923</v>
      </c>
      <c r="M13" s="9">
        <v>3878</v>
      </c>
      <c r="O13" s="13">
        <f>SUM(B13:M13)</f>
        <v>48359</v>
      </c>
    </row>
    <row r="14" spans="1:15" x14ac:dyDescent="0.3">
      <c r="A14" s="8">
        <v>2008</v>
      </c>
      <c r="B14" s="9">
        <v>3885</v>
      </c>
      <c r="C14" s="9">
        <v>3804</v>
      </c>
      <c r="D14" s="9">
        <v>3919</v>
      </c>
      <c r="E14" s="9">
        <v>3980</v>
      </c>
      <c r="F14" s="9">
        <v>4095</v>
      </c>
      <c r="G14" s="9">
        <v>4229</v>
      </c>
      <c r="H14" s="9">
        <v>4290</v>
      </c>
      <c r="I14" s="9">
        <v>4244</v>
      </c>
      <c r="J14" s="9">
        <v>4090</v>
      </c>
      <c r="K14" s="9">
        <v>4052</v>
      </c>
      <c r="L14" s="9">
        <v>4057</v>
      </c>
      <c r="M14" s="9">
        <v>3999</v>
      </c>
      <c r="O14" s="13">
        <f t="shared" ref="O14:O22" si="0">SUM(B14:M14)</f>
        <v>48644</v>
      </c>
    </row>
    <row r="15" spans="1:15" x14ac:dyDescent="0.3">
      <c r="A15" s="8">
        <v>2009</v>
      </c>
      <c r="B15" s="9">
        <v>3982</v>
      </c>
      <c r="C15" s="9">
        <v>3981</v>
      </c>
      <c r="D15" s="9">
        <v>4046</v>
      </c>
      <c r="E15" s="9">
        <v>4166</v>
      </c>
      <c r="F15" s="9">
        <v>4274</v>
      </c>
      <c r="G15" s="9">
        <v>4439</v>
      </c>
      <c r="H15" s="9">
        <v>4479</v>
      </c>
      <c r="I15" s="9">
        <v>4409</v>
      </c>
      <c r="J15" s="9">
        <v>4241</v>
      </c>
      <c r="K15" s="9">
        <v>4119</v>
      </c>
      <c r="L15" s="9">
        <v>4130</v>
      </c>
      <c r="M15" s="9">
        <v>4053</v>
      </c>
      <c r="O15" s="13">
        <f t="shared" si="0"/>
        <v>50319</v>
      </c>
    </row>
    <row r="16" spans="1:15" x14ac:dyDescent="0.3">
      <c r="A16" s="8">
        <v>2010</v>
      </c>
      <c r="B16" s="9">
        <v>3955</v>
      </c>
      <c r="C16" s="9">
        <v>4022</v>
      </c>
      <c r="D16" s="9">
        <v>4119</v>
      </c>
      <c r="E16" s="9">
        <v>4203</v>
      </c>
      <c r="F16" s="9">
        <v>4256</v>
      </c>
      <c r="G16" s="9">
        <v>4387</v>
      </c>
      <c r="H16" s="9">
        <v>4370</v>
      </c>
      <c r="I16" s="9">
        <v>4282</v>
      </c>
      <c r="J16" s="9">
        <v>4097</v>
      </c>
      <c r="K16" s="9">
        <v>4086</v>
      </c>
      <c r="L16" s="9">
        <v>3994</v>
      </c>
      <c r="M16" s="9">
        <v>3965</v>
      </c>
      <c r="O16" s="13">
        <f t="shared" si="0"/>
        <v>49736</v>
      </c>
    </row>
    <row r="17" spans="1:15" x14ac:dyDescent="0.3">
      <c r="A17" s="8">
        <v>2011</v>
      </c>
      <c r="B17" s="9">
        <v>3964</v>
      </c>
      <c r="C17" s="9">
        <v>4035</v>
      </c>
      <c r="D17" s="9">
        <v>4077</v>
      </c>
      <c r="E17" s="9">
        <v>4037</v>
      </c>
      <c r="F17" s="9">
        <v>4200</v>
      </c>
      <c r="G17" s="9">
        <v>4431</v>
      </c>
      <c r="H17" s="9">
        <v>4339</v>
      </c>
      <c r="I17" s="9">
        <v>4267</v>
      </c>
      <c r="J17" s="9">
        <v>4057</v>
      </c>
      <c r="K17" s="9">
        <v>4046</v>
      </c>
      <c r="L17" s="9">
        <v>4031</v>
      </c>
      <c r="M17" s="9">
        <v>4034</v>
      </c>
      <c r="O17" s="13">
        <f t="shared" si="0"/>
        <v>49518</v>
      </c>
    </row>
    <row r="18" spans="1:15" x14ac:dyDescent="0.3">
      <c r="A18" s="8">
        <v>2012</v>
      </c>
      <c r="B18" s="9">
        <v>3920</v>
      </c>
      <c r="C18" s="9">
        <v>3906</v>
      </c>
      <c r="D18" s="9">
        <v>4001</v>
      </c>
      <c r="E18" s="9">
        <v>4005</v>
      </c>
      <c r="F18" s="9">
        <v>4166</v>
      </c>
      <c r="G18" s="9">
        <v>4323</v>
      </c>
      <c r="H18" s="9">
        <v>4320</v>
      </c>
      <c r="I18" s="9">
        <v>4143</v>
      </c>
      <c r="J18" s="9">
        <v>3976</v>
      </c>
      <c r="K18" s="9">
        <v>4023</v>
      </c>
      <c r="L18" s="9">
        <v>3976</v>
      </c>
      <c r="M18" s="9">
        <v>3943</v>
      </c>
      <c r="O18" s="13">
        <f t="shared" si="0"/>
        <v>48702</v>
      </c>
    </row>
    <row r="19" spans="1:15" x14ac:dyDescent="0.3">
      <c r="A19" s="8">
        <v>2013</v>
      </c>
      <c r="B19" s="9">
        <v>3865</v>
      </c>
      <c r="C19" s="9">
        <v>3893</v>
      </c>
      <c r="D19" s="9">
        <v>3935</v>
      </c>
      <c r="E19" s="9">
        <v>3973</v>
      </c>
      <c r="F19" s="9">
        <v>4089</v>
      </c>
      <c r="G19" s="9">
        <v>4220</v>
      </c>
      <c r="H19" s="9">
        <v>4253</v>
      </c>
      <c r="I19" s="9">
        <v>4112</v>
      </c>
      <c r="J19" s="9">
        <v>3948</v>
      </c>
      <c r="K19" s="9">
        <v>3954</v>
      </c>
      <c r="L19" s="9">
        <v>3924</v>
      </c>
      <c r="M19" s="9">
        <v>3868</v>
      </c>
      <c r="O19" s="13">
        <f t="shared" si="0"/>
        <v>48034</v>
      </c>
    </row>
    <row r="20" spans="1:15" x14ac:dyDescent="0.3">
      <c r="A20" s="8">
        <v>2014</v>
      </c>
      <c r="B20" s="9">
        <v>3892</v>
      </c>
      <c r="C20" s="9">
        <v>3900</v>
      </c>
      <c r="D20" s="9">
        <v>3969</v>
      </c>
      <c r="E20" s="9">
        <v>4024</v>
      </c>
      <c r="F20" s="9">
        <v>4109</v>
      </c>
      <c r="G20" s="9">
        <v>4320</v>
      </c>
      <c r="H20" s="9">
        <v>4228</v>
      </c>
      <c r="I20" s="9">
        <v>4124</v>
      </c>
      <c r="J20" s="9">
        <v>3980</v>
      </c>
      <c r="K20" s="9">
        <v>3952</v>
      </c>
      <c r="L20" s="9">
        <v>3929</v>
      </c>
      <c r="M20" s="9">
        <v>3905</v>
      </c>
      <c r="O20" s="13">
        <f t="shared" si="0"/>
        <v>48332</v>
      </c>
    </row>
    <row r="21" spans="1:15" x14ac:dyDescent="0.3">
      <c r="A21" s="8">
        <v>2015</v>
      </c>
      <c r="B21" s="9">
        <v>3824</v>
      </c>
      <c r="C21" s="9">
        <v>3866</v>
      </c>
      <c r="D21" s="9">
        <v>3973</v>
      </c>
      <c r="E21" s="9">
        <v>4063</v>
      </c>
      <c r="F21" s="9">
        <v>4171</v>
      </c>
      <c r="G21" s="9">
        <v>4334</v>
      </c>
      <c r="H21" s="9">
        <v>4274</v>
      </c>
      <c r="I21" s="9">
        <v>4158</v>
      </c>
      <c r="J21" s="9">
        <v>3870</v>
      </c>
      <c r="K21" s="9">
        <v>3842</v>
      </c>
      <c r="L21" s="9">
        <v>3822</v>
      </c>
      <c r="M21" s="9">
        <v>3773</v>
      </c>
      <c r="O21" s="13">
        <f t="shared" si="0"/>
        <v>47970</v>
      </c>
    </row>
    <row r="22" spans="1:15" x14ac:dyDescent="0.3">
      <c r="A22" s="8">
        <v>2016</v>
      </c>
      <c r="B22" s="9">
        <v>3714</v>
      </c>
      <c r="C22" s="9">
        <v>3765</v>
      </c>
      <c r="D22" s="9">
        <v>3819</v>
      </c>
      <c r="E22" s="9">
        <v>3985</v>
      </c>
      <c r="F22" s="9">
        <v>4083</v>
      </c>
      <c r="G22" s="9">
        <v>4216</v>
      </c>
      <c r="H22" s="9">
        <v>4168</v>
      </c>
      <c r="I22" s="9">
        <v>4046</v>
      </c>
      <c r="J22" s="9">
        <v>3842</v>
      </c>
      <c r="K22" s="9">
        <v>3757</v>
      </c>
      <c r="L22" s="9">
        <v>3741</v>
      </c>
      <c r="M22" s="9">
        <v>3748</v>
      </c>
      <c r="O22" s="13">
        <f t="shared" si="0"/>
        <v>46884</v>
      </c>
    </row>
    <row r="23" spans="1:15" x14ac:dyDescent="0.3">
      <c r="A23" s="8">
        <v>2017</v>
      </c>
      <c r="B23" s="9">
        <v>3745</v>
      </c>
      <c r="C23" s="9">
        <v>3776</v>
      </c>
      <c r="D23" s="9">
        <v>3802</v>
      </c>
      <c r="E23" s="9">
        <v>3885</v>
      </c>
      <c r="F23" s="9">
        <v>3977</v>
      </c>
      <c r="G23" s="9">
        <v>4144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August 22, 2017 (04:10:06 PM)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opLeftCell="B1" workbookViewId="0">
      <selection activeCell="E10" sqref="E10"/>
    </sheetView>
  </sheetViews>
  <sheetFormatPr defaultRowHeight="14.4" x14ac:dyDescent="0.3"/>
  <cols>
    <col min="1" max="1" width="15.21875" style="14" customWidth="1"/>
    <col min="2" max="2" width="14.88671875" style="14" customWidth="1"/>
    <col min="3" max="3" width="44" style="14" customWidth="1"/>
    <col min="4" max="4" width="36.5546875" style="14" customWidth="1"/>
    <col min="5" max="5" width="30.109375" style="14" customWidth="1"/>
    <col min="6" max="6" width="40.21875" style="14" customWidth="1"/>
    <col min="7" max="7" width="17.109375" style="14" hidden="1" customWidth="1"/>
    <col min="8" max="8" width="49.33203125" style="14" customWidth="1"/>
    <col min="9" max="9" width="0" style="14" hidden="1" customWidth="1"/>
    <col min="10" max="10" width="60.88671875" style="14" customWidth="1"/>
    <col min="11" max="11" width="0" style="14" hidden="1" customWidth="1"/>
    <col min="12" max="12" width="65.5546875" style="14" customWidth="1"/>
    <col min="13" max="13" width="37.5546875" style="14" customWidth="1"/>
    <col min="14" max="14" width="43.109375" style="14" customWidth="1"/>
    <col min="15" max="15" width="43.6640625" style="14" customWidth="1"/>
    <col min="16" max="16" width="8.88671875" style="14"/>
    <col min="17" max="17" width="0" style="14" hidden="1" customWidth="1"/>
    <col min="18" max="16384" width="8.88671875" style="14"/>
  </cols>
  <sheetData>
    <row r="1" spans="1:17" x14ac:dyDescent="0.3">
      <c r="A1" s="14" t="s">
        <v>84</v>
      </c>
      <c r="B1" s="14" t="s">
        <v>83</v>
      </c>
      <c r="C1" s="14" t="s">
        <v>82</v>
      </c>
      <c r="D1" s="14" t="s">
        <v>81</v>
      </c>
      <c r="E1" s="14" t="s">
        <v>80</v>
      </c>
      <c r="F1" s="14" t="s">
        <v>79</v>
      </c>
      <c r="G1" s="14" t="s">
        <v>78</v>
      </c>
      <c r="H1" s="14" t="s">
        <v>77</v>
      </c>
      <c r="I1" s="14" t="s">
        <v>76</v>
      </c>
      <c r="J1" s="14" t="s">
        <v>75</v>
      </c>
      <c r="K1" s="14" t="s">
        <v>74</v>
      </c>
      <c r="L1" s="14" t="s">
        <v>73</v>
      </c>
      <c r="M1" s="14" t="s">
        <v>72</v>
      </c>
      <c r="N1" s="14" t="s">
        <v>71</v>
      </c>
      <c r="O1" s="14" t="s">
        <v>70</v>
      </c>
      <c r="P1" s="14" t="s">
        <v>69</v>
      </c>
      <c r="Q1" s="14" t="s">
        <v>68</v>
      </c>
    </row>
    <row r="2" spans="1:17" x14ac:dyDescent="0.3">
      <c r="A2" s="14" t="s">
        <v>67</v>
      </c>
      <c r="B2" s="14" t="s">
        <v>66</v>
      </c>
      <c r="C2" s="14" t="s">
        <v>65</v>
      </c>
      <c r="D2" s="14" t="s">
        <v>64</v>
      </c>
      <c r="E2" s="14" t="s">
        <v>63</v>
      </c>
      <c r="F2" s="14" t="s">
        <v>62</v>
      </c>
      <c r="G2" s="14" t="s">
        <v>61</v>
      </c>
      <c r="H2" s="14" t="s">
        <v>60</v>
      </c>
      <c r="I2" s="14" t="s">
        <v>59</v>
      </c>
      <c r="J2" s="14" t="s">
        <v>58</v>
      </c>
      <c r="K2" s="14" t="s">
        <v>57</v>
      </c>
      <c r="L2" s="14" t="s">
        <v>56</v>
      </c>
      <c r="M2" s="14" t="s">
        <v>55</v>
      </c>
      <c r="N2" s="14" t="s">
        <v>54</v>
      </c>
      <c r="O2" s="14" t="s">
        <v>53</v>
      </c>
      <c r="P2" s="14" t="s">
        <v>52</v>
      </c>
      <c r="Q2" s="14" t="s">
        <v>51</v>
      </c>
    </row>
    <row r="3" spans="1:17" x14ac:dyDescent="0.3">
      <c r="A3" s="14" t="s">
        <v>50</v>
      </c>
      <c r="B3" s="14">
        <v>46023</v>
      </c>
      <c r="C3" s="14" t="s">
        <v>49</v>
      </c>
      <c r="D3" s="14">
        <v>6850</v>
      </c>
      <c r="E3" s="14">
        <v>26</v>
      </c>
      <c r="F3" s="14">
        <v>4115</v>
      </c>
      <c r="G3" s="14">
        <v>148</v>
      </c>
      <c r="H3" s="14">
        <v>4105</v>
      </c>
      <c r="I3" s="14">
        <v>151</v>
      </c>
      <c r="J3" s="14">
        <v>3894</v>
      </c>
      <c r="K3" s="14">
        <v>149</v>
      </c>
      <c r="L3" s="14">
        <v>211</v>
      </c>
      <c r="M3" s="14">
        <v>55</v>
      </c>
      <c r="N3" s="14">
        <v>10</v>
      </c>
      <c r="O3" s="14">
        <v>11</v>
      </c>
      <c r="P3" s="14">
        <v>2735</v>
      </c>
      <c r="Q3" s="14">
        <v>154</v>
      </c>
    </row>
    <row r="4" spans="1:17" x14ac:dyDescent="0.3">
      <c r="A4" s="14" t="s">
        <v>48</v>
      </c>
      <c r="B4" s="14">
        <v>470046023</v>
      </c>
      <c r="C4" s="14" t="s">
        <v>47</v>
      </c>
      <c r="D4" s="14">
        <v>4601</v>
      </c>
      <c r="E4" s="14">
        <v>140</v>
      </c>
      <c r="F4" s="14">
        <v>2670</v>
      </c>
      <c r="G4" s="14">
        <v>124</v>
      </c>
      <c r="H4" s="14">
        <v>2660</v>
      </c>
      <c r="I4" s="14">
        <v>130</v>
      </c>
      <c r="J4" s="14">
        <v>2453</v>
      </c>
      <c r="K4" s="14">
        <v>128</v>
      </c>
      <c r="L4" s="14">
        <v>207</v>
      </c>
      <c r="M4" s="14">
        <v>55</v>
      </c>
      <c r="N4" s="14">
        <v>10</v>
      </c>
      <c r="O4" s="14">
        <v>11</v>
      </c>
      <c r="P4" s="14">
        <v>1931</v>
      </c>
      <c r="Q4" s="14">
        <v>142</v>
      </c>
    </row>
    <row r="5" spans="1:17" x14ac:dyDescent="0.3">
      <c r="D5" s="14">
        <f>D4/D3</f>
        <v>0.67167883211678836</v>
      </c>
      <c r="F5" s="14">
        <f t="shared" ref="F5:Q5" si="0">F4/F3</f>
        <v>0.6488456865127582</v>
      </c>
      <c r="G5" s="14">
        <f t="shared" si="0"/>
        <v>0.83783783783783783</v>
      </c>
      <c r="H5" s="14">
        <f t="shared" si="0"/>
        <v>0.6479902557856273</v>
      </c>
      <c r="I5" s="14">
        <f t="shared" si="0"/>
        <v>0.86092715231788075</v>
      </c>
      <c r="J5" s="14">
        <f t="shared" si="0"/>
        <v>0.62994350282485878</v>
      </c>
      <c r="K5" s="14">
        <f t="shared" si="0"/>
        <v>0.85906040268456374</v>
      </c>
      <c r="L5" s="14">
        <f t="shared" si="0"/>
        <v>0.98104265402843605</v>
      </c>
      <c r="M5" s="14">
        <f t="shared" si="0"/>
        <v>1</v>
      </c>
      <c r="N5" s="14">
        <f t="shared" si="0"/>
        <v>1</v>
      </c>
      <c r="O5" s="14">
        <f t="shared" si="0"/>
        <v>1</v>
      </c>
      <c r="P5" s="14">
        <f t="shared" si="0"/>
        <v>0.70603290676416819</v>
      </c>
      <c r="Q5" s="14">
        <f t="shared" si="0"/>
        <v>0.92207792207792205</v>
      </c>
    </row>
    <row r="6" spans="1:17" x14ac:dyDescent="0.3">
      <c r="D6" s="14">
        <f>D4*D5</f>
        <v>3090.3943065693434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B3" sqref="B3"/>
    </sheetView>
  </sheetViews>
  <sheetFormatPr defaultRowHeight="14.4" x14ac:dyDescent="0.3"/>
  <sheetData>
    <row r="1" spans="1:2" x14ac:dyDescent="0.3">
      <c r="A1">
        <v>2453.6925000000001</v>
      </c>
    </row>
    <row r="2" spans="1:2" x14ac:dyDescent="0.3">
      <c r="A2">
        <v>2463.8250000000003</v>
      </c>
    </row>
    <row r="3" spans="1:2" x14ac:dyDescent="0.3">
      <c r="A3">
        <v>2511.6525000000001</v>
      </c>
      <c r="B3" s="15"/>
    </row>
    <row r="4" spans="1:2" x14ac:dyDescent="0.3">
      <c r="A4">
        <v>2483.0924999999997</v>
      </c>
      <c r="B4" s="15"/>
    </row>
    <row r="5" spans="1:2" x14ac:dyDescent="0.3">
      <c r="A5">
        <v>2470.4924999999998</v>
      </c>
      <c r="B5" s="15"/>
    </row>
    <row r="6" spans="1:2" x14ac:dyDescent="0.3">
      <c r="A6">
        <v>2430.3825000000002</v>
      </c>
      <c r="B6" s="15"/>
    </row>
    <row r="7" spans="1:2" x14ac:dyDescent="0.3">
      <c r="A7">
        <v>2412.69</v>
      </c>
      <c r="B7" s="15"/>
    </row>
    <row r="8" spans="1:2" x14ac:dyDescent="0.3">
      <c r="A8">
        <v>2440.5150000000003</v>
      </c>
      <c r="B8" s="15"/>
    </row>
    <row r="9" spans="1:2" x14ac:dyDescent="0.3">
      <c r="A9">
        <v>2432.85</v>
      </c>
      <c r="B9" s="15"/>
    </row>
    <row r="10" spans="1:2" x14ac:dyDescent="0.3">
      <c r="A10">
        <v>2386.5974999999999</v>
      </c>
      <c r="B10" s="15"/>
    </row>
    <row r="17" spans="1:9" x14ac:dyDescent="0.3">
      <c r="A17">
        <v>4525.2480000000005</v>
      </c>
      <c r="B17">
        <v>4525.2480000000005</v>
      </c>
      <c r="C17">
        <v>4528.6080000000002</v>
      </c>
      <c r="D17">
        <v>4552.1280000000006</v>
      </c>
      <c r="E17">
        <v>4572.2880000000005</v>
      </c>
      <c r="F17">
        <v>4567.5839999999998</v>
      </c>
      <c r="G17">
        <v>4570.2719999999999</v>
      </c>
      <c r="H17">
        <v>4615.2960000000003</v>
      </c>
      <c r="I17">
        <v>4624.7040000000006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EmploymentSD</vt:lpstr>
      <vt:lpstr>LaborForceSD</vt:lpstr>
      <vt:lpstr>USLaborForce</vt:lpstr>
      <vt:lpstr>USEmployment</vt:lpstr>
      <vt:lpstr>CharlesEmployment</vt:lpstr>
      <vt:lpstr>CharlesLaborforce</vt:lpstr>
      <vt:lpstr>Census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Ek, Robert - FNS</cp:lastModifiedBy>
  <dcterms:created xsi:type="dcterms:W3CDTF">2017-08-22T19:40:48Z</dcterms:created>
  <dcterms:modified xsi:type="dcterms:W3CDTF">2017-08-25T17:32:59Z</dcterms:modified>
</cp:coreProperties>
</file>